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medvode-my.sharepoint.com/personal/marko_kosir_medvode_si/Documents/JAVNI RAZPISI 2026/12 43002-12-2026 Brv Senica/Za objavo/"/>
    </mc:Choice>
  </mc:AlternateContent>
  <xr:revisionPtr revIDLastSave="22" documentId="8_{C65E9C30-75A6-4799-A167-955D1493F799}" xr6:coauthVersionLast="47" xr6:coauthVersionMax="47" xr10:uidLastSave="{3DB728F3-24E9-4DE1-A88D-F2059BE0D98D}"/>
  <bookViews>
    <workbookView xWindow="-33820" yWindow="2660" windowWidth="28800" windowHeight="15370" xr2:uid="{00000000-000D-0000-FFFF-FFFF00000000}"/>
  </bookViews>
  <sheets>
    <sheet name="Rekapitulacija" sheetId="7" r:id="rId1"/>
    <sheet name="Popis" sheetId="4" r:id="rId2"/>
    <sheet name="Navodila" sheetId="8" r:id="rId3"/>
    <sheet name="Kalkulativne osnove" sheetId="9" r:id="rId4"/>
  </sheets>
  <definedNames>
    <definedName name="_xlnm.Print_Area" localSheetId="1">Popis!$A$1:$G$119</definedName>
    <definedName name="_xlnm.Print_Titles" localSheetId="1">Popis!$4:$6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 i="4" l="1"/>
  <c r="G102" i="4" l="1"/>
  <c r="G101" i="4"/>
  <c r="G100" i="4"/>
  <c r="B98" i="4"/>
  <c r="B99" i="4" s="1"/>
  <c r="B100" i="4" s="1"/>
  <c r="B101" i="4" s="1"/>
  <c r="B102" i="4" s="1"/>
  <c r="B103" i="4" s="1"/>
  <c r="G98" i="4"/>
  <c r="G58" i="4" l="1"/>
  <c r="G23" i="4"/>
  <c r="G81" i="4" l="1"/>
  <c r="G53" i="4"/>
  <c r="G40" i="4"/>
  <c r="G36" i="4"/>
  <c r="G22" i="4"/>
  <c r="G28" i="4"/>
  <c r="G14" i="4"/>
  <c r="G15" i="4"/>
  <c r="G16" i="4"/>
  <c r="G82" i="4" l="1"/>
  <c r="G80" i="4" l="1"/>
  <c r="G61" i="4"/>
  <c r="G60" i="4"/>
  <c r="G79" i="4" l="1"/>
  <c r="G78" i="4" l="1"/>
  <c r="G103" i="4"/>
  <c r="G99" i="4" l="1"/>
  <c r="G39" i="4"/>
  <c r="G38" i="4"/>
  <c r="G44" i="4"/>
  <c r="B22" i="7"/>
  <c r="G77" i="4"/>
  <c r="G76" i="4"/>
  <c r="G75" i="4"/>
  <c r="G74" i="4"/>
  <c r="G57" i="4"/>
  <c r="G54" i="4"/>
  <c r="G56" i="4"/>
  <c r="G30" i="4"/>
  <c r="G29" i="4"/>
  <c r="G83" i="4" l="1"/>
  <c r="C22" i="7" s="1"/>
  <c r="B21" i="7"/>
  <c r="G68" i="4"/>
  <c r="G69" i="4"/>
  <c r="G67" i="4"/>
  <c r="G66" i="4"/>
  <c r="G70" i="4" l="1"/>
  <c r="C21" i="7" s="1"/>
  <c r="B34" i="7" l="1"/>
  <c r="G115" i="4"/>
  <c r="B28" i="7"/>
  <c r="G97" i="4"/>
  <c r="G104" i="4" s="1"/>
  <c r="G52" i="4"/>
  <c r="G55" i="4"/>
  <c r="G50" i="4"/>
  <c r="G27" i="4"/>
  <c r="G62" i="4" l="1"/>
  <c r="C20" i="7" s="1"/>
  <c r="C28" i="7"/>
  <c r="G116" i="4"/>
  <c r="C34" i="7" s="1"/>
  <c r="C35" i="7" s="1"/>
  <c r="B19" i="7"/>
  <c r="B18" i="7"/>
  <c r="B17" i="7"/>
  <c r="G12" i="4" l="1"/>
  <c r="B11" i="4"/>
  <c r="B12" i="4" s="1"/>
  <c r="B13" i="4" s="1"/>
  <c r="G11" i="4"/>
  <c r="G13" i="4"/>
  <c r="G17" i="4"/>
  <c r="B21" i="4" l="1"/>
  <c r="B22" i="4" s="1"/>
  <c r="B23" i="4" s="1"/>
  <c r="B24" i="4" s="1"/>
  <c r="B14" i="4"/>
  <c r="G45" i="4"/>
  <c r="G25" i="4" l="1"/>
  <c r="G24" i="4"/>
  <c r="J45" i="4" l="1"/>
  <c r="G21" i="4"/>
  <c r="G26" i="4"/>
  <c r="G34" i="4"/>
  <c r="G35" i="4"/>
  <c r="G37" i="4"/>
  <c r="G42" i="4"/>
  <c r="G43" i="4"/>
  <c r="G10" i="4"/>
  <c r="G18" i="4" s="1"/>
  <c r="G31" i="4" l="1"/>
  <c r="C18" i="7" s="1"/>
  <c r="C29" i="7"/>
  <c r="G46" i="4"/>
  <c r="C17" i="7"/>
  <c r="C23" i="7" s="1"/>
  <c r="B25" i="4"/>
  <c r="B26" i="4" s="1"/>
  <c r="B27" i="4" s="1"/>
  <c r="B28" i="4" s="1"/>
  <c r="B29" i="4" s="1"/>
  <c r="G118" i="4" l="1"/>
  <c r="C39" i="7" s="1"/>
  <c r="B30" i="4"/>
  <c r="B34" i="4" s="1"/>
  <c r="C19" i="7"/>
  <c r="C37" i="7" s="1"/>
  <c r="J27" i="4"/>
  <c r="C41" i="7" l="1"/>
  <c r="J42" i="4"/>
  <c r="C42" i="7" l="1"/>
  <c r="C43" i="7"/>
  <c r="B35" i="4"/>
  <c r="J10" i="4"/>
  <c r="J21" i="4"/>
  <c r="J26" i="4"/>
  <c r="J34" i="4"/>
  <c r="J35" i="4"/>
  <c r="J37" i="4"/>
  <c r="J41" i="4"/>
  <c r="B36" i="4" l="1"/>
  <c r="B37" i="4" s="1"/>
  <c r="B38" i="4" s="1"/>
  <c r="B39" i="4" s="1"/>
  <c r="B40" i="4" l="1"/>
  <c r="B41" i="4" s="1"/>
  <c r="B45" i="4" s="1"/>
  <c r="B50" i="4" s="1"/>
  <c r="B51" i="4" s="1"/>
  <c r="B52" i="4" s="1"/>
  <c r="B53" i="4" l="1"/>
  <c r="B54" i="4" s="1"/>
  <c r="B55" i="4" l="1"/>
  <c r="B56" i="4" s="1"/>
  <c r="B57" i="4" s="1"/>
  <c r="B58" i="4" s="1"/>
  <c r="B59" i="4" s="1"/>
  <c r="B66" i="4" l="1"/>
  <c r="B67" i="4" s="1"/>
  <c r="B68" i="4" s="1"/>
  <c r="B69" i="4" s="1"/>
  <c r="B74" i="4" s="1"/>
  <c r="B75" i="4" s="1"/>
  <c r="B76" i="4" s="1"/>
  <c r="B77" i="4" l="1"/>
  <c r="B78" i="4" s="1"/>
  <c r="B79" i="4" s="1"/>
  <c r="B80" i="4" s="1"/>
  <c r="B81" i="4" s="1"/>
  <c r="B8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dusan1</author>
  </authors>
  <commentList>
    <comment ref="A1" authorId="0" shapeId="0" xr:uid="{00000000-0006-0000-0300-000001000000}">
      <text>
        <r>
          <rPr>
            <b/>
            <sz val="9"/>
            <color indexed="81"/>
            <rFont val="Tahoma"/>
            <family val="2"/>
            <charset val="238"/>
          </rPr>
          <t>dusan1:</t>
        </r>
        <r>
          <rPr>
            <sz val="9"/>
            <color indexed="81"/>
            <rFont val="Tahoma"/>
            <family val="2"/>
            <charset val="238"/>
          </rPr>
          <t xml:space="preserve">
</t>
        </r>
      </text>
    </comment>
  </commentList>
</comments>
</file>

<file path=xl/sharedStrings.xml><?xml version="1.0" encoding="utf-8"?>
<sst xmlns="http://schemas.openxmlformats.org/spreadsheetml/2006/main" count="351" uniqueCount="244">
  <si>
    <t>cena na enoto v EUR</t>
  </si>
  <si>
    <t>cena na enoto v SIT</t>
  </si>
  <si>
    <t>enota</t>
  </si>
  <si>
    <t>zap. št</t>
  </si>
  <si>
    <t>opis del</t>
  </si>
  <si>
    <t xml:space="preserve"> </t>
  </si>
  <si>
    <t>kg</t>
  </si>
  <si>
    <t>kol</t>
  </si>
  <si>
    <t>cena</t>
  </si>
  <si>
    <r>
      <t>m</t>
    </r>
    <r>
      <rPr>
        <vertAlign val="superscript"/>
        <sz val="10"/>
        <rFont val="Arial"/>
        <family val="2"/>
        <charset val="238"/>
      </rPr>
      <t>3</t>
    </r>
  </si>
  <si>
    <r>
      <t>m</t>
    </r>
    <r>
      <rPr>
        <vertAlign val="superscript"/>
        <sz val="10"/>
        <rFont val="Arial"/>
        <family val="2"/>
        <charset val="238"/>
      </rPr>
      <t>2</t>
    </r>
  </si>
  <si>
    <t>m'</t>
  </si>
  <si>
    <t>SKUPAJ:</t>
  </si>
  <si>
    <t>I.</t>
  </si>
  <si>
    <t xml:space="preserve">Priprava in rušitvena dela </t>
  </si>
  <si>
    <t>II.</t>
  </si>
  <si>
    <t>III.</t>
  </si>
  <si>
    <t>POPIS DEL S PREDIZMERAMI</t>
  </si>
  <si>
    <t>1.0</t>
  </si>
  <si>
    <t>2.0</t>
  </si>
  <si>
    <t>3.0</t>
  </si>
  <si>
    <t>R E K A P I T U L A C I J A</t>
  </si>
  <si>
    <t>Splošna navodila</t>
  </si>
  <si>
    <t>Pri izvedbi je poleg opisov del v popisu potrebno upoštevati podrobne opise v tehničnem poročilu in sestavah ter navodila v načrtih in detajlih.</t>
  </si>
  <si>
    <t>V postavke so vključena vsa pripravljalna, spremna in zaključna dela, montažni in ostali drobni material, potrebna podkonstrukcija, vsi morebitni manipulativni in transportni stroški, obratovalni stroški gradbišča, stroški za označitev gradbišča s tablo, stroški meritev, preiskav in atestov, zavarovanj, zakoličenj, varnosti pri delu ter izdelava delavniške dokumentacije. Izvajalec je dolžan izvesti vse potrebne meritve, zagone in poskusna obratovanja, priskrbeti mora ustrezne ateste in navodila za obratovanje. Vsi vgrajeni elementi in naprave morajo biti skladni z veljavno zakonodajo in predpisi.</t>
  </si>
  <si>
    <t>Vsa gradbeno-obrtniška dela morajo avtomatično vsebovati izdelavo vzorcev (gradiv, obdelav, barv), ki jih pred dokončno izvedbo potrdi odgovorni projektant.</t>
  </si>
  <si>
    <t xml:space="preserve">Skladno z 32. členom ZJN-1-UPB1 (Uradni list RS št. 36/2004) v popisih oziroma specifikacijah del, kjer je navedba elementov, kot so blagovna znamka, patent, tip ali proizvajalec, dodajamo navedbo "ali enakovredno ali boljše" oziroma se smatra, da je za takšne izdelke mogoče ponuditi enakovredne alternative. </t>
  </si>
  <si>
    <r>
      <t>Ponudnik torej lahko ponudi tudi drugo blagovno znamko ali drug element od zahtevanega, vendar materialno, tehnološko, gradbenofizikalno in estetsko enakovredno, s tem, da mora njihov uporabo in končni izbor pred vgradnjo obvezno pisno potrditi projektant</t>
    </r>
    <r>
      <rPr>
        <sz val="10"/>
        <rFont val="Arial"/>
        <family val="2"/>
        <charset val="238"/>
      </rPr>
      <t xml:space="preserve">. Izvajalec mora za alternativni proizvod navesti proizvajalca in tip ponujenega elementa ter k ponudbi priložiti ustrezno dokumentacijo (prospekt, atest, certifikat ali podobno), iz katere bodo razvidne tehnične karakteristike in kakovost ponujenega elementa. </t>
    </r>
  </si>
  <si>
    <t>V enotnih cenah so upoštevani naslednji elementi :</t>
  </si>
  <si>
    <t xml:space="preserve">a) MATERIAL </t>
  </si>
  <si>
    <t>V enotni ceni materiala je upoštevana nabavna cena materiala, vsi transportni stroški, vključno nakladanje in razkladanje, vskladiščenje in zavarovanje materiala na gradbišču tako, da ostane njegova kakovost neizpremenjena do vgraditve.</t>
  </si>
  <si>
    <t xml:space="preserve">b) DELO </t>
  </si>
  <si>
    <t>Pod delom se razume sama izdelava, kakor tudi vsi prenosi, nakladanje in razkladanje, v kolikor niso že vračunani v materialu, nadalje mešanice betonov in malt, zaščita konstrukcij pred vplivi, ki negativno vplivajo na kakovost to je pred soncem in mrazom, kakor tudi vsa pomožna dela.</t>
  </si>
  <si>
    <t xml:space="preserve">c) ODRI </t>
  </si>
  <si>
    <t xml:space="preserve">Odre je izdelati in postavljati tako, da z njimi ne oviramo izvršitve posameznih del pri gradnji objekta. K odranju se šteje tudi potrebno razpiranje za zavarovanja pred rušenjem, kakor tudi potrebne transportne mostove. V izdelavi odrov je v enotni ceni vsebovana vsa delovna sila, amortizacija za čas gradnje in ves potrošni material. </t>
  </si>
  <si>
    <t>V enotni ceni je upoštevana tudi izdelava koz, lestev, okovja, plohov ter postavljanje in premeščanje odrov ter dovoz in odvoz odrov na in z gradbišča.</t>
  </si>
  <si>
    <t>Pred začetkom izvedbe posameznih del se izvrši primopredaja predhodne faze npr. površin, ki bodo obdelane. Izvajalec mora pregledati podlago in opozoriti na morebitne pomanjkljivosti, ki bi utegnile vplivati na končno kakovost del.</t>
  </si>
  <si>
    <t>Izvajalec del mora strogo paziti na to, da s svojim delom ne poškoduje ali onesnaži izdelkov drugih izvajalcev na zgradbi ali elementov obstoječega objekta ter mora te po potrebi primerno zaščititi.</t>
  </si>
  <si>
    <t>Izvajalec je dolžan po izvedenih delih odstraniti ves preostali material in odpadke iz gradbišča ter očistiti prostore, ki so bili onesnaženi kot posledica teh del.</t>
  </si>
  <si>
    <t>V enotnih cenah morajo biti upoštevani stroški za ves material, transporte, vsa pomožna sredstav (odre, lestve), zaščita podov in drugih izdelkov, čiščenje po dokončanem delu.</t>
  </si>
  <si>
    <t>Vsi vgrajeni elementi in naprave morajo biti skladni z veljavno zakonodajo in predpisi.</t>
  </si>
  <si>
    <t>Po dokončanju del izvajalec mora predložiti:</t>
  </si>
  <si>
    <t xml:space="preserve"> - izjave po zakonu o graditvi objektov</t>
  </si>
  <si>
    <t xml:space="preserve"> - dopolnitve k PZI projektu kot osnovo za izdelavo PID projekta</t>
  </si>
  <si>
    <t xml:space="preserve"> - ateste, spričevala, certifikate</t>
  </si>
  <si>
    <t xml:space="preserve"> - izjave o preizkusih</t>
  </si>
  <si>
    <t xml:space="preserve"> - zapisnik o tehničnih meritvah in nastavitvah projektnih parametrov </t>
  </si>
  <si>
    <t xml:space="preserve"> - navodila za obratovanje in vzdrževanje</t>
  </si>
  <si>
    <t xml:space="preserve"> - garancijske izjave</t>
  </si>
  <si>
    <t xml:space="preserve"> - potrjen dnevnik o izvajanju del</t>
  </si>
  <si>
    <t xml:space="preserve"> - izjavo o zaključku del in odpravi pomanjkljivosti</t>
  </si>
  <si>
    <t>Vsa dela se izvajajo z dobavo vsega potrebnega materiala za izvedbo faze v posamezni postavki (če ni drugače navedeno), s pomožnimi deli, transporti do mesta vgradnje, v skladu z veljavnimi normativi . Vse konstrukcije, izkopi in zasipi so obračunani v raščenem stanju, zato mora izvajalec pri odvozih na deponijo v ceni upoštevati faktor raztresa ( brez uveljavljanja dodatnih količin na faktor)</t>
  </si>
  <si>
    <r>
      <t>Ponudnik- izvajalec del mora pred izvedbo preučiti projektno dokumentacijo, vse nejasnosti odpraviti v dogovoru z investitorjem in projektantom ter</t>
    </r>
    <r>
      <rPr>
        <b/>
        <sz val="10"/>
        <rFont val="Arial CE"/>
        <charset val="238"/>
      </rPr>
      <t xml:space="preserve"> izdelati terminski plan poteka dela.</t>
    </r>
  </si>
  <si>
    <t xml:space="preserve">V popis so vnešeni le osnovni podatki o sestavnih delih objekta. Natančnejši opisi, način in kakovost izdelave, barve, velikost elementov, načini pritrjevanja, načini stikovanja z ostalimi elementi objekta, morebitna požarna varnost konstrukcij ali gradbenih elementov in podobno so razvidni iz prej naštetih sestavin PZI projekta. Ponudba mora vsebovati ves pritrditveni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t>
  </si>
  <si>
    <t>Z oddajo ponudbe vsak ponudnik izjavlja, da je skrbno preučil vse prej omenjene sestavne dele PZR in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PZR in PZI projekta.</t>
  </si>
  <si>
    <t>Vsak ponudnik z oddajo ponudbe prav tako izjavlja, da je PZR in PZI dokumantacija popolna in da je sposoben v popolnosti kakovostno izvesti predmetni objekt.</t>
  </si>
  <si>
    <t>Za vse nejasnosti mora ponudnik v razpisnem roku, ki je namenjen postavljanju vprašanj, pisno kontaktirati investitorja, le ta sodeluje s projektantsko organizacijo, katera je celoten projekt pripravila. Kontaktiranje ali postavljanje vprašanj neposredno posameznim odgovornim projektantom NI DOVOLJENO.</t>
  </si>
  <si>
    <t>Popolna ponudba za izvedbo GOI mora vsebovati tudi:</t>
  </si>
  <si>
    <t xml:space="preserve"> - vsi splošni in stalni stroški povezani z organizacijo in delom  na gradbišču, organizacijo gradbišča, postavitev zaščitne ograje, postavitev tabel, varovanje gradbišča izven delovnega časa, postavitev prometne signalizacije …</t>
  </si>
  <si>
    <t>- transportni stroški v območju in izven območja gradbišča,</t>
  </si>
  <si>
    <t>- splošni stroški pristojbin in davkov upravnih organov pri prijavi gradbišča, pridobivanja raznih dovoljenj in soglasij za izvedbo,</t>
  </si>
  <si>
    <t>- stroški in pridobivanja soglasja za neoviran dostop do posameznih lokacij</t>
  </si>
  <si>
    <t>- stroški porabe električne energije, vode in telefona,</t>
  </si>
  <si>
    <t xml:space="preserve"> - stroški nakladanja in razkladanja odvoza odpadkov in ostalega materiala na stalno deponijo izvajalca, razkladanje, eventuelno razgrinjanje ter plačila vseh dovoljenj in potrebne komunalne in energetske pristojbine</t>
  </si>
  <si>
    <t>- pridobivanje vseh potrebnih soglasij in mnenj, vse meritve kakovosti in projektiranih parametrov vgrajenih materialov in naprav, vsa atestna dokumentacija, garancije in potrdila o vgrajenih materialih ter izvedba kompletnega tehničnega pregleda s pripravo kompletne tehnične dokumentacije za tehnični pregled</t>
  </si>
  <si>
    <r>
      <t xml:space="preserve"> - predajo vseh, v načrte vnešenih sprememb med gradnjo (potrjenih s strani odgovornega vodje projekta in  odgovornega nadzornika</t>
    </r>
    <r>
      <rPr>
        <sz val="10"/>
        <rFont val="Arial"/>
        <family val="2"/>
        <charset val="238"/>
      </rPr>
      <t>)</t>
    </r>
  </si>
  <si>
    <t xml:space="preserve"> - pridobivanja internih soglasij, interne meritve kvalitete vgrajenih materialov, atesti, garancije in potrdila vgrajenih materialov v pripravi dela prevzemnika del</t>
  </si>
  <si>
    <t xml:space="preserve"> - eventuelni stroški povezani s predstavitvami posameznih predvidenih in vgrajenih materialov investitorju</t>
  </si>
  <si>
    <t xml:space="preserve"> - stroški, ki nastanejo zaradi prilagajanja teminskega plana izvedbe glede na obstoječe stanje</t>
  </si>
  <si>
    <t xml:space="preserve">- stroški ureditve  in organizacije gradbišča in izvajanja ukrepov za zagotavljanje varnosti in zdravja pri delu, imenovanju koordinatorja varstva pri delu ter izdelava elaborata varstva pri delu, </t>
  </si>
  <si>
    <t>- Ponudba mora vsebovati tudi:</t>
  </si>
  <si>
    <t xml:space="preserve"> - izdelavo varnostnega načrta, vključno z nadzorom koordinatorja varstva pri delu</t>
  </si>
  <si>
    <t>- izdelavo vseh v tehničnem poročilu in popisu navedenih vzorcev</t>
  </si>
  <si>
    <t>- Vsi jekleni elementi (četudi ni v načrtu ali popisu GOI del posebej označeno) morajo biti primerno protikorozijsko zaščiteni (vroče cinkanje in barvanje v RAL po izboru odg. proj.) tako, da je zagotovljen garanjcijski rok in življenska doba, ki jo zahteva investitor.</t>
  </si>
  <si>
    <t>Zagotavljanje varnosti:</t>
  </si>
  <si>
    <t>Zagotavljanje varnosti je omogočeno predvsem s pomočjo spoštovanja vseh v republiki Sloveniji veljavnih predpisov, zakonov in pravilnikov, ki zagotavljajo:</t>
  </si>
  <si>
    <t>-          mehansko odpornost in stabilnost</t>
  </si>
  <si>
    <t>-          varnost pred požarom</t>
  </si>
  <si>
    <t>-          higiensko in zdravstveno zaščito in zaščito okolice</t>
  </si>
  <si>
    <t>-          varnost pri uporabi</t>
  </si>
  <si>
    <t>-          zaščito pred hrupom</t>
  </si>
  <si>
    <t>-          varovanjem pri delu</t>
  </si>
  <si>
    <t>V objekte morajo biti vgrajeni samo gradbeni proizvodi, ki so dani v promet skladno s predpisi o gradbenih proizvodih.</t>
  </si>
  <si>
    <t>Pri gradnji morajo biti upoštevani vsi v Republiki Sloveniji in Evropski uniji veljavni predpisi in zakonodaja, ki opredeljuje varnost pri gradnji in uporabi objekta.</t>
  </si>
  <si>
    <t xml:space="preserve">ZBIRANJE ODPADKOV </t>
  </si>
  <si>
    <t>Zbiranje odpadkov mora biti organizirano.</t>
  </si>
  <si>
    <t xml:space="preserve">Tla zbirnega mesta bodo utrjena. Tlak bo onemogočal zdrs zabojnikov. </t>
  </si>
  <si>
    <t xml:space="preserve">Zbirno mesto mora imeti dimenzije, ki zadoščajo ločenemu zbiranju odpadkov. </t>
  </si>
  <si>
    <t>RAVNANJE Z GRADBENIMI ODPADKI</t>
  </si>
  <si>
    <t>Področje ravnanja z odpadki, ki nastajajo pri gradbenih delih urejajo podzakonski predpisi, ki so bili izdani na podlagi 30. in 36  člena Zakona o varstvu okolja in sicer:</t>
  </si>
  <si>
    <t>1.       Pravilnik o ravnanju z odpadki, ki nastanejo pri gradbenih delih (Ur.l. RS št. 3/03, 50/04)</t>
  </si>
  <si>
    <t>Pravilnik o ravnanju z odpadki, ki nastanejo pri gradbenih delih določa naslednja obvezna ravnanja investitorja z gradbenimi odpadki:</t>
  </si>
  <si>
    <t>Izvajalec mora zagotoviti, da se na gradbišču hranijo ali začasno skladiščijo odpadki, ki so nastali pri gradbenih delih, ločeno po vrstah gradbenih odpadkov iz klasifikacijskega seznama odpadkov in jih po začasnem skladiščenju oddati zbiralcu gradbenih odpadkov. Izvajalec mora zagotoviti, da se gradbeni odpadki hranijo ali začasno skladiščijo na gradbišču tako, da ne onesnažujejo okolja in da je zbiralcu gradbenih odpadkov omogočen dostop za njihov prevzem ali prevozniku gradbenih odpadkov za njihovo odpremo predelovalcu ali odstranjevalcu gradbenih odpadkov. Če hramba ali začasno skladiščenje ni možna na gradbišču, mora izvajalec zagotoviti, da se gradbeni odpadki odlagajo neposredno po nastanku v zabojnike, ki so nameščeni na gradbišču ali ob gradbišču in so prirejeni za odvoz gradbenih odpadkov brez njihovega prekladanja.</t>
  </si>
  <si>
    <t xml:space="preserve">Iz dokazil o naročilu prevzema gradbenih odpadkov mora biti razvidna vrsta gradbenih odpadkov predvidene količine nastajanja gradbenih odpadkov ter naslov gradbišča z navedbo pripadajočega gradbenega dovoljenja. </t>
  </si>
  <si>
    <t>Izvajalec pa lahko tudi sam zagotovi predelavo ali odstraniitev gradbenih odpadkov tako, da zagotovi njihovo oddajo neposredno predelovalcu ali odstranjevalcu odpadkov. Mora pa zagotoviti naročilo za prevzem vseh gradbenih odpadkov pred pričetkom izvajanja gradbenih del. Za vsako pošiljko gradbenih odpadkov, ki jo odda zbiralcu oziroma predelovalcu gradbenih odpadkov si mora izvajalec zagotoviti  evidenčni list.</t>
  </si>
  <si>
    <t xml:space="preserve">Za pridobitev uporabnega dovoljenja za objekt mora kot sestavni del projekta izvedenih del pristojnemu upravnemu organu priložiti poročilo o gospodarjenju z gradbenimi odpadki. Vsebina poročila je taksativno določena. </t>
  </si>
  <si>
    <t>Ponudba mora, četudi to ni posebej omenjeno, vsebovati varovanje objekta pred vplivi atmosfere (še posebej dež in sneg). Za ta namen mora predvideti potrebno količino folij, napenjalnega in obtežitvenega mataeriala in izdelati začasen sistem odvodnajvanja, ki bo omogočal, da bo atmosferska voda odvajana kontrolirano.</t>
  </si>
  <si>
    <t>KALKULATIVNE OSNOVE ZA IZDELAVO PONUDBE</t>
  </si>
  <si>
    <t>Ponudbene cene iz te ponudbe in cene eventualnih dodatnih del (del, ki niso opredeljena v tej ponudbi) so sestavljene na osnovi naslednjih kalkulativnih osnov:</t>
  </si>
  <si>
    <t xml:space="preserve">Delo: </t>
  </si>
  <si>
    <t>EUR/h</t>
  </si>
  <si>
    <t>1.</t>
  </si>
  <si>
    <t>Kvalificiran delavec KV</t>
  </si>
  <si>
    <t>2.</t>
  </si>
  <si>
    <t>Visokokvalificiran delavec VKV</t>
  </si>
  <si>
    <t>Transport:</t>
  </si>
  <si>
    <t>EUR/km</t>
  </si>
  <si>
    <t xml:space="preserve">Osebno vozilo </t>
  </si>
  <si>
    <t>Kombinirano vozilo 2 t</t>
  </si>
  <si>
    <t>3.</t>
  </si>
  <si>
    <t>Kamion 12 t</t>
  </si>
  <si>
    <t>4.</t>
  </si>
  <si>
    <t>Manjši bager - rovokopač</t>
  </si>
  <si>
    <t>5.</t>
  </si>
  <si>
    <t>Protitočni mešalec z vertikalno osjo</t>
  </si>
  <si>
    <t>Cena materiala je določena na osnovi cene najugodnejšega ponudnika.</t>
  </si>
  <si>
    <t>Normativi za izdelavo gradbenega elementa ali objekta:</t>
  </si>
  <si>
    <t>•normativi dela ali izdelave</t>
  </si>
  <si>
    <r>
      <t>     -</t>
    </r>
    <r>
      <rPr>
        <i/>
        <sz val="9"/>
        <color rgb="FF333333"/>
        <rFont val="Arial"/>
        <family val="2"/>
        <charset val="238"/>
      </rPr>
      <t>normativi materiala</t>
    </r>
  </si>
  <si>
    <r>
      <t>     -</t>
    </r>
    <r>
      <rPr>
        <i/>
        <sz val="9"/>
        <color rgb="FF333333"/>
        <rFont val="Arial"/>
        <family val="2"/>
        <charset val="238"/>
      </rPr>
      <t>normativi strojnih storitev</t>
    </r>
  </si>
  <si>
    <r>
      <t>     -</t>
    </r>
    <r>
      <rPr>
        <i/>
        <sz val="9"/>
        <color rgb="FF333333"/>
        <rFont val="Arial"/>
        <family val="2"/>
        <charset val="238"/>
      </rPr>
      <t>normativi za opremo</t>
    </r>
  </si>
  <si>
    <r>
      <t> </t>
    </r>
    <r>
      <rPr>
        <b/>
        <sz val="10"/>
        <color rgb="FF333333"/>
        <rFont val="Arial"/>
        <family val="2"/>
        <charset val="238"/>
      </rPr>
      <t>Uporaba gradbenih normativov</t>
    </r>
  </si>
  <si>
    <t>• Kot orodje za oblikovanje cene za enoto posamezni postavki – posledično za določanje primernega prodajnega zneska</t>
  </si>
  <si>
    <t>• Za izračun količine potrebnega materiala</t>
  </si>
  <si>
    <t>• Za izračun ocene trajanja izdelave</t>
  </si>
  <si>
    <t>• Za ocenjevanje uspešnosti izvajanja del in za nagrajevanje</t>
  </si>
  <si>
    <t>• Merilo za presojo dumpinške cene</t>
  </si>
  <si>
    <t>• Merilo pri reševanju sporov, arbitražah itd.</t>
  </si>
  <si>
    <t>Vrste normativov za uporabo pri izvedbi gradbenih del v Sloveniji</t>
  </si>
  <si>
    <t>-Zakonska obveza uporabe ni predpisana in mora biti za uporabo pri izvedbiza obračun del vrsta normativa določena s pogodbo.</t>
  </si>
  <si>
    <t>-Izvajalec lahko uporablja lastne normative.</t>
  </si>
  <si>
    <t>V Sloveniji so v uporabi naslednji izvirni avtorizirani normativi in popisi, ki jih je izdala GZS ZGIGM še v prejšnjih organizacijskih oblikah:</t>
  </si>
  <si>
    <t>-Opisi in informativni cenik gradbenih del v SR Sloveniji, 1975</t>
  </si>
  <si>
    <t>-Instalacije vodovoda, plina, ogrevanja, prezračevanja in klimatizacije, Enotni popisi,1977</t>
  </si>
  <si>
    <t>-Nomenklaturni opisi materialov za gradnjo in ostale potrebe, 1984</t>
  </si>
  <si>
    <t>-Standardizirani opisi in normativi v gradbeništvu – visoka gradnja SZGIGM, 1985</t>
  </si>
  <si>
    <t>-Standardizirani opisi v gradbeništvu – visoke gradnje SZGIGM – 1987</t>
  </si>
  <si>
    <t>-Cenik zaključnih del v SR Sloveniji, kleparska, ključavničarska, mizarska, steklarska, keramičarska dela, 1988</t>
  </si>
  <si>
    <t>-Standardizirani opisi in normativi za vodnogospodarska dela – Skupnost VGP in SZGIGM, 1989</t>
  </si>
  <si>
    <t>-Cenik gradbenih del v Republiki Sloveniji, 1990</t>
  </si>
  <si>
    <t>-Standardizirani opisi in normativi v gradbeništvu ZGIGM – 1991 –samo za računalnik</t>
  </si>
  <si>
    <t>-Metodologija za oblikovanje cen strojnih in prevoznih storitev – ZGIGM 1997</t>
  </si>
  <si>
    <t>-NGD – normativi gradbenih del –ZGIGM (v pripravi)</t>
  </si>
  <si>
    <t>OBREŽNI OPORNIKI</t>
  </si>
  <si>
    <t>JEKLENA KONSTRUKCIJA</t>
  </si>
  <si>
    <t>Jeklena konstrukcija skupaj:</t>
  </si>
  <si>
    <t>Leseni deli brvi skupaj:</t>
  </si>
  <si>
    <t>Oporniki skupaj:</t>
  </si>
  <si>
    <t>Obrežni oporniki</t>
  </si>
  <si>
    <t>Zemeljska dela</t>
  </si>
  <si>
    <t>Betonska in armiranobetonska dela</t>
  </si>
  <si>
    <t>Tesarska dela</t>
  </si>
  <si>
    <t>kpl</t>
  </si>
  <si>
    <r>
      <t>Dobava in vgradnja geotekstila (filc 300 g/m</t>
    </r>
    <r>
      <rPr>
        <vertAlign val="superscript"/>
        <sz val="10"/>
        <rFont val="Arial"/>
        <family val="2"/>
        <charset val="238"/>
      </rPr>
      <t>2</t>
    </r>
    <r>
      <rPr>
        <sz val="10"/>
        <rFont val="Arial"/>
        <family val="2"/>
        <charset val="238"/>
      </rPr>
      <t>)m kot ločilni sloj med tamponom in raščenim terenom.</t>
    </r>
  </si>
  <si>
    <t>Vgrajevanje nearmiranega podložnega betona C12/15 pod razširjenimi temelji v debelini 10 cm</t>
  </si>
  <si>
    <t>a)</t>
  </si>
  <si>
    <t>b)</t>
  </si>
  <si>
    <t>IV.</t>
  </si>
  <si>
    <t>4.0</t>
  </si>
  <si>
    <t>Tesraska dela</t>
  </si>
  <si>
    <t>Jeklena konstrukcija</t>
  </si>
  <si>
    <t>Ključavničarska dela</t>
  </si>
  <si>
    <t>LESENI DELi BRVI (podnice + ograje)</t>
  </si>
  <si>
    <t>Podnice in ograja</t>
  </si>
  <si>
    <t>kom</t>
  </si>
  <si>
    <t>V.</t>
  </si>
  <si>
    <t>Nepredvidena dela 10 % od ponujenih del</t>
  </si>
  <si>
    <t>SKUPAJ I., II. IN III.:</t>
  </si>
  <si>
    <t>SKUPAJ I., II., III. in NEPREDVIDENA DELA</t>
  </si>
  <si>
    <t>VI.</t>
  </si>
  <si>
    <t>Kamnita zložba</t>
  </si>
  <si>
    <t>6.0</t>
  </si>
  <si>
    <t>Opaž roba plošče višine 25 cm</t>
  </si>
  <si>
    <t>Razna dela</t>
  </si>
  <si>
    <t>7.0</t>
  </si>
  <si>
    <t>Zakoličba zložbe - profil struge se ne ame spremeniti.</t>
  </si>
  <si>
    <t>Dobava, ravnanje, čiščenje, sekanje, varjenje, polaganje in vezanje komplicirane armature S500</t>
  </si>
  <si>
    <t>c)</t>
  </si>
  <si>
    <t>mrežna armatura</t>
  </si>
  <si>
    <t>Sidranje jeklene konstrukcije v prag z navojnimi palicami M22 8.8 z epoksidnim lepilom, globina sidranja 30 cm</t>
  </si>
  <si>
    <t>Leseni deli brvi (podnice)</t>
  </si>
  <si>
    <t xml:space="preserve">kg </t>
  </si>
  <si>
    <t>ur</t>
  </si>
  <si>
    <t>Priprava in organizacija gradbišča, v postavki mora biti vključen najem in delovanje el. agregata, preskrba s pitno vodo, zaščita opreme in prostorov, organiziranje dela, postavka vključuje tudi vsa zaščitna in varnostna dela ter morebitne odškodnine lestnikom zemljišč preko katerih se bo vršil transport.</t>
  </si>
  <si>
    <t>Odstranitev delovišča, demontaža in odvoz gradbiščnih naprav, ki so bile potrebne za izvedbo sanacije ter finalno čiščenje delovišča in okolnega terena</t>
  </si>
  <si>
    <t>Višine do 3,5 m</t>
  </si>
  <si>
    <t>rebraste palice do Ø 12</t>
  </si>
  <si>
    <t>rebraste palice nad Ø 12</t>
  </si>
  <si>
    <t>Brv Senica</t>
  </si>
  <si>
    <t>Najem in postavitev dveh gradbiščnih kontejnerjev za ves čas gradnje (za vodstvo gradbišča in skladišče)</t>
  </si>
  <si>
    <t>Nasip tamponskega gramoznega materiala za dostopno pot v povprečni širini 3,5 m z utrjevannjem z valjarjem v plasteh po 25 cm. Zgornja plast v debelini 10 cm se nasuje z drobljencem 0-4 in utrjevanjem z valjarjem</t>
  </si>
  <si>
    <t>Široki izkop zemljine za temelje in dobetoniranje sidrnega bloka na desnem bregu do globine -4,0 m od terena z ločevanjem humusa in zemljine primerne za zasip ter transport izkopanga materiala na začasno deponijo izven objekta. Zemljina III. do IV. ktg. Izkop brežin pod kotom 45 °.</t>
  </si>
  <si>
    <t>Strojni in ročni odkop temelja levega pilona in sidrnega bloka za pregled in dobetoniranje temelja s sprotnim odvozom zemljine v začasno deponijo</t>
  </si>
  <si>
    <t>Strojni izkop za temelje zložbe in zložbo z nakladanjem in transportom v začasno deponijo. Izkopani material III. do IV. ktg</t>
  </si>
  <si>
    <r>
      <t>Beton nevidnih konstrukcij kakovosti C30/37 (razširjeni temelji pilonov in podzemni del dostopne rampe) preseka 0,6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 (Beton C30/37, XC4, 0.4, Dmax 32)</t>
    </r>
  </si>
  <si>
    <t>Dvostranski opaž sten opornikov (vidni in nevidni del)</t>
  </si>
  <si>
    <t>Enostranski opaž sten levega in desnega sidrnega bloka višine 3,5 m s podpiranjem in horizontalnim razpiranjem na raščen teren</t>
  </si>
  <si>
    <t>Opaž plošče leve in desne dostopne rampe debeline 25 cm v naklonu do 7% in s podpiranjem do 3,0 m</t>
  </si>
  <si>
    <t>Enostranski opaž temeljev za dobetoniranje temelja levega in desnega pilona (nevidni del)</t>
  </si>
  <si>
    <t>Dvostranski opaž temeljev podpornih sten rampe (vidni in nevidni del)</t>
  </si>
  <si>
    <r>
      <t>Kamen v betonu (drenažni beton), strojno in ročno zidanje v razmerju 50:50 z bagrom/pajkom, (razmerje kamen - beton 65:35), velikost skal D</t>
    </r>
    <r>
      <rPr>
        <vertAlign val="subscript"/>
        <sz val="10"/>
        <rFont val="Arial"/>
        <family val="2"/>
        <charset val="238"/>
      </rPr>
      <t>sr</t>
    </r>
    <r>
      <rPr>
        <sz val="10"/>
        <rFont val="Arial"/>
        <family val="2"/>
        <charset val="238"/>
      </rPr>
      <t xml:space="preserve"> &gt; 0,8 m ob stiku z gladino reke oziroma  D</t>
    </r>
    <r>
      <rPr>
        <vertAlign val="subscript"/>
        <sz val="10"/>
        <rFont val="Arial"/>
        <family val="2"/>
        <charset val="238"/>
      </rPr>
      <t>sr</t>
    </r>
    <r>
      <rPr>
        <sz val="10"/>
        <rFont val="Arial"/>
        <family val="2"/>
        <charset val="238"/>
      </rPr>
      <t xml:space="preserve"> &gt; 0,6 m. V postavki je upoštevati tudi eventualni opaž in izdelva temeljne pete v nearmiranem betonu C25/30, preseka cca 1 m</t>
    </r>
    <r>
      <rPr>
        <vertAlign val="superscript"/>
        <sz val="10"/>
        <rFont val="Arial"/>
        <family val="2"/>
        <charset val="238"/>
      </rPr>
      <t>3</t>
    </r>
    <r>
      <rPr>
        <sz val="10"/>
        <rFont val="Arial"/>
        <family val="2"/>
        <charset val="238"/>
      </rPr>
      <t>/m'. Upoštevati je potrebno interni transport na razdalji do 2 km. V ceni so upoštevani vsi zasipi s prodom ter nabava, dostava in zabijanje lesenih hrastovih pilotov pod temeljno peto (piloti dolžine 2,5 m), vse v skladu z navodili v hidrotehničnem poročilu.</t>
    </r>
  </si>
  <si>
    <t>Sanacija betonov in korozijskih con levega pilona (ocenjeno 20 % površine betonov). Reprofilacija obsega odstranjevanje slabo vezanih betonskih delov, čiščenje korozije armature do stopnje Sa 2,5, reprofilacija z grobo in fino reparaturno polimerno cementno malto v min debelini preko armature 4 cm. Kriteij za dobro očiščeno površino in sprijemno natezno trdnost slojev je 1,5 MPa</t>
  </si>
  <si>
    <t>Kronsko vrtanje za sidrne palice 3x30 - Ø 200 mm  v starem delu betonskih sidrnih blokov in po vgradnji sidrnih palic injektiranje lukenj s cementno maso (pred zabetoniranjem dodatnega dela sidrnega bloka)</t>
  </si>
  <si>
    <t xml:space="preserve">Morebitno črpanje podtalnice iz gradbene jame. Posamezna črpalka mora črpati 130 m3/h pri H=50m (premagovanju tlačnih in višinskih uporov). Vse črpalke morajo biti frekvenčno vodene s frekvenčnim pretvornikom, da se količina črpanja prilagaja trenutni potrebi.
</t>
  </si>
  <si>
    <t>Dobva in montaža jeklene ograje dostopne rampe, višine 1,2 m, vročecikano in vgrajeno po priloženem detajlu (ograja je lahko tudi lesena s kovinskimi veznimi elementi, vse vroče cinkano). V postavki morajo biti upoštevana vsa dela za montažo ograje in ves potreben material.</t>
  </si>
  <si>
    <t>Vrtanje lukenj Ø16 mm, globine 35 cm za povezovanje starih in novih AB elementov desnega opornika ter vgrajevanje sider iz rebraste armature Ø14 mm z epoksidnim lepilom</t>
  </si>
  <si>
    <t>Vrtanje lukenj Ø 26mm, globine 40 cm za povezovanje starih in novih AB elementov desnega opornika ter vgrajevanje sider iz rebraste armature Ø 22 mm z epoksidnim lepilom</t>
  </si>
  <si>
    <t>Dobava in montaža podnic iz hrastovega lesa D30 prereza 14,7 x 8 cm. Podnice so dolžine 3,0 m. Zgornja površina podnic je žlebljena. Podnice se vgrajuje na jekleno konstrukcijo preko plastičnih distančnikov tipa SPAX air ali podobno s samoreznimi vijaki 5x100 skladno z risbami v načrtu (vse zajeto v ceni). V postavki sta zajeti tudi stranska robna morala 10 x 10 cm, D30, ki sta vijačena s samoreznimi lesnimi vijaki direktno v podnice. V ceni upoštevati tudi globinsko impregnacijo lesa ter osnovni premaz z biocidnimi sredstvi. Končna zaščita lesa je lazuni premaz obstojen na UV žarke. Postavka mora vključevati vsa za izvedbo potrebna dela in material (obračun v m' brvi).</t>
  </si>
  <si>
    <t xml:space="preserve">Nabava, dostava in montaža sidrišč/sidrnih glav (kot npr.: Teufelberger - Redaelli CYSH 56 s karakteristikami iz tehničnega poročila). V postavki je zajeta še izdelava novih sidrnih plošč po navodilih iz statičnega računa, teža ene kotve je cca 50 kg, sidrne pločevine so velikosti 400*500*80 mm, S355 J2. </t>
  </si>
  <si>
    <r>
      <t>Nabava, dostava in montaža nosilnih kablov efektivnega premera jedra r = 50 mm in kakovosti f</t>
    </r>
    <r>
      <rPr>
        <vertAlign val="subscript"/>
        <sz val="10"/>
        <rFont val="Arial"/>
        <family val="2"/>
        <charset val="238"/>
      </rPr>
      <t>uk</t>
    </r>
    <r>
      <rPr>
        <sz val="10"/>
        <rFont val="Arial"/>
        <family val="2"/>
        <charset val="238"/>
      </rPr>
      <t xml:space="preserve"> = 1570 MPa (kot npr.: Teufel berger - Redaelli FLC 56 s karakteristikami iz tehničnega poročila), dolžina ene jeklenice je cca 98,8 m, skupna dolžina kablov pa cca 197,60.</t>
    </r>
  </si>
  <si>
    <t>Ročno in strojno rušenje armiranobetonskih pilonov stare brvi na levem in desnem bregu (potrebno je pazljivo rušenje, ker se spodnji deli pilonov ohranijo za rekonstrukcijo) ter AB temeljev rampe na desnem bregu (v skladu s PZI načrtom) s sortiranjem ruševin pred odvozom na trajno deponijo.</t>
  </si>
  <si>
    <t>Zakoličba objekta (geodestke in gradbene zakoličbe), postavitev treh ustreznih profilov, obvezne natančne geodetske meritve obstoječega stanja večkrat v času gradnje, vse v skladu z zahtevami razpisa za izbor izvajalca in v skladu s projektom, varnostnim načrtom in dejanskim stanjem na terenu</t>
  </si>
  <si>
    <t>Kompletno odstranjevanje jeklenih nosilnih vrvi - jeklenic (tudi vrvi zavetrovanja, ocenjeno na cca 195 m' glavnih nosilnih jeklenic in cca 200 m' pomožnih jeklenic) s sortiranjem odpadkov pred odvozom na trajno deponijo.</t>
  </si>
  <si>
    <t>Zaščita izkopa gradbene jame za temelj levega pilona z izvedbo zagatnic ali berlinske stene, načrt zaščite pripravi izvajalec, ki ga potrdi OPGK</t>
  </si>
  <si>
    <t>Popravilo dostopnih poti po končani gradnji na obeh bregovih z nasipavanjem z drobljencem 0-4 in utrjevanjem z valjrjem.</t>
  </si>
  <si>
    <r>
      <t>Podlivanje sidrnih plošč velikosti cca 0,4 x 0,6 m po montaži z neskrčljivo podlivno maso trdnosti f</t>
    </r>
    <r>
      <rPr>
        <vertAlign val="subscript"/>
        <sz val="10"/>
        <rFont val="Arial"/>
        <family val="2"/>
        <charset val="238"/>
      </rPr>
      <t>c</t>
    </r>
    <r>
      <rPr>
        <sz val="10"/>
        <rFont val="Arial"/>
        <family val="2"/>
        <charset val="238"/>
      </rPr>
      <t xml:space="preserve"> &gt; 50 MPa</t>
    </r>
  </si>
  <si>
    <r>
      <t>Beton vidnih konstrukcij kakovosti C30/37 (stene rampe nad terenom) preseka do 0,4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 (Beton C30/37, XC4, XF1, 0.4, Dmax 32, sivi betoni VB2)</t>
    </r>
  </si>
  <si>
    <r>
      <t>Beton vidnih konstrukcij kakovosti C30/37 (plošči) preseka 0,25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 (Beton C30/37, XC4, XF1, 0.4, Dmax 32, sivi betoni VB2), površina plošče je metličena v prečni smeri</t>
    </r>
  </si>
  <si>
    <t>Obbetoniranje stebrov levega in desnega pilona v debelini 30 cm na treh stranicah. Beton vidnih konstrukcij kakovosti C30/37 preseka 0,25 m3/m2-m', (Beton C30/37, XC4, XF1, 0.4, Dmax 16, sivi betoni VB2)</t>
  </si>
  <si>
    <r>
      <t>Beton vidnih konstrukcij kakovosti C30/37 (piloni nad obbetoniranim delom - stebri in nosilci) preseka do 0,4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 (Beton C30/37, XC4, XF1, 0.4, Dmax 32, sivi betoni VB2)</t>
    </r>
  </si>
  <si>
    <t>Dvostranski opaž dobetoniranega levega in desnege pilona (vključno z vertikalnimi in horizontalnimi elementi) in sidranjem in podpiranjem opaža na obstoječ AB pilon</t>
  </si>
  <si>
    <r>
      <t>Kompletno ročno in strojno rušenje jeklenih in lesenih ostankov stare brvi (jeklena pohodna konstrukcija, lesene podndice cca 7,5 m</t>
    </r>
    <r>
      <rPr>
        <vertAlign val="superscript"/>
        <sz val="10"/>
        <rFont val="Arial"/>
        <family val="2"/>
        <charset val="238"/>
      </rPr>
      <t>3</t>
    </r>
    <r>
      <rPr>
        <sz val="10"/>
        <rFont val="Arial"/>
        <family val="2"/>
        <charset val="238"/>
      </rPr>
      <t>, ograje, vešalke in prehodne rampe na brv), s sortiranjem odpadkov pred odvozom na trajno deponijo. Jeklo ocenjeno na 13000,00 kg.</t>
    </r>
  </si>
  <si>
    <t>Odvoz odvečne zemljine in gradbenih odpadkov na trajno deponijo do 20 km s sortiranjem odpadkov (ocena v kg) ter plačilom vseh potrebnih taks in ostalih dajatev.</t>
  </si>
  <si>
    <r>
      <t>Planiranje in utrjevanje dna izkopov s točnostjo ± 2 cm z vsemi pripadajočimi premeti, (E</t>
    </r>
    <r>
      <rPr>
        <vertAlign val="subscript"/>
        <sz val="10"/>
        <rFont val="Arial"/>
        <family val="2"/>
        <charset val="238"/>
      </rPr>
      <t>din</t>
    </r>
    <r>
      <rPr>
        <sz val="10"/>
        <rFont val="Arial"/>
        <family val="2"/>
        <charset val="238"/>
      </rPr>
      <t xml:space="preserve"> &gt; 40 Mpa)</t>
    </r>
  </si>
  <si>
    <t>Zasipi za vkopanimi stenami opornikov z izkopanim materialom in utrjevanjem v plasteh po 30 cm (40% materiala je od izkopa), (Edin &gt; 40 Mpa).</t>
  </si>
  <si>
    <t>Humuziranje površin z izkopanim humusom v debelini 15 cm in zatravitev površin po končani gradnji - ocena</t>
  </si>
  <si>
    <t>Izkop - odriv humusa in zgornjih naplavljenih plasti do globine 0,3 m od terena za utrditev dostopnih poti v dolžini cca 150 m in razprostiranje po okolnem terenu</t>
  </si>
  <si>
    <t>Enostranski opaž dobetoniranega levega in desnage pilona (vključno z vertikalnimi in horizontalnimi elementi) in sidranjem in podpiranjem opaža na obstoječ AB pilon</t>
  </si>
  <si>
    <t>Višine do 14 m</t>
  </si>
  <si>
    <t xml:space="preserve">Fasadni odri, z napravo odra, odstranitvijo, z vsemi dostopi na odre in zaščitnimi ter lovilnimi odri, ter zaščitno ponjavo, za fasado razvejane oblike, z vso amortizacijo odra. Objekt razvejanega tlorisa s previsnimi deli.  Izvajalec mora v ceni upoštevati tudi vse morebitne prestavitve odrov. </t>
  </si>
  <si>
    <t>Vzpostavitev terena v prvotno stanje in zatravljenje kompletne površine na območju gradnje s predhodnim brananjem terena in zasaditev vrbovih podtaknjencev</t>
  </si>
  <si>
    <r>
      <t>Izdelava in montaža jeklenih sedel na vrhu desnega pilona po detajlu iz načrta in s sidranjem ter podlivanjem sedla v AB stebre pilona z navojnimi palicami M22 (glej detajl). Trdnost podlivne mase f</t>
    </r>
    <r>
      <rPr>
        <vertAlign val="subscript"/>
        <sz val="10"/>
        <rFont val="Arial"/>
        <family val="2"/>
        <charset val="238"/>
      </rPr>
      <t>c</t>
    </r>
    <r>
      <rPr>
        <sz val="10"/>
        <rFont val="Arial"/>
        <family val="2"/>
        <charset val="238"/>
      </rPr>
      <t xml:space="preserve"> &gt; 50 Mpa.</t>
    </r>
  </si>
  <si>
    <r>
      <t>Podlivanje novih sedel in sidrišč prekladne konstrukcije na pragu z neskrčljivo podlivno maso trdnosti f</t>
    </r>
    <r>
      <rPr>
        <vertAlign val="subscript"/>
        <sz val="10"/>
        <rFont val="Arial"/>
        <family val="2"/>
        <charset val="238"/>
      </rPr>
      <t>c</t>
    </r>
    <r>
      <rPr>
        <sz val="10"/>
        <rFont val="Arial"/>
        <family val="2"/>
        <charset val="238"/>
      </rPr>
      <t xml:space="preserve"> &gt; 50 MPa. Vključena je tudi izdelava opaža, kompletno delo in ves potreben material. z neskrčljivo podlivno maso trdnosti f</t>
    </r>
    <r>
      <rPr>
        <vertAlign val="subscript"/>
        <sz val="10"/>
        <rFont val="Arial"/>
        <family val="2"/>
        <charset val="238"/>
      </rPr>
      <t>c</t>
    </r>
    <r>
      <rPr>
        <sz val="10"/>
        <rFont val="Arial"/>
        <family val="2"/>
        <charset val="238"/>
      </rPr>
      <t xml:space="preserve"> &gt; 50 Mpa. Upoštevani sta dve sedli in štiri kompletna sidrišča.
</t>
    </r>
  </si>
  <si>
    <t>Nabava, dostava in montaža jeklenih sedel na vrhu pilonov po detajlu iz grafičnega dela načrta. Jeklo S355-J2</t>
  </si>
  <si>
    <t>Nabava, dostava in montaža jeklenih nepomičnih sidrišč prekladne konstrukcije, jeklo S355-J2 s sidranjem v AB prag levega pilona. Sidra se obvezno vgradijo z epoksidno smolo.</t>
  </si>
  <si>
    <t>Nabava, dostava in montaža jeklenih pomičnih sidrišč prekladne konstrukcije, jeklo S355-J2 z nabavo in vgradnjo teflonskih plošč, ki so privijačene na jeklene podložne plošče (glej detajl). Teflon oziroma polnjeni PTFE z minimalno trdnostjo 30 Mpa. Sidranje v AB prag desnega pilona. Sidra se obvezno vgradijo z epoksidno smolo.</t>
  </si>
  <si>
    <r>
      <t xml:space="preserve">Kompletna izdelava, dostava in montaža jeklene konstrukcije brvi, v ceni je zajeta izdelava, dobava in montaža ter tudi ves pritrdilni material, zavetrovanje, finalna obdelava vseh elementov, vse za gotovo izvedbo po načrtih jeklene konstrukcije in ostalih detajlov iz načrta in opis iz tehničnega poročila. Nosilna konstrukcija brvi je sestavljena iz različnih jeklenih profilov (glej načrt jeklene konstrukcije). V postavki so zajeti vsi kovinski elementi brvi razen nosilnih kablov in štirih kovinskih sedel na pilonih. Nosilna jeklena konstrukcija je kakovosti jekla S235 J2 in S355 J2 (glej načrt jaklene konstrukcije in tehnično porčilo). Izvajalec izdela delavniško dokumentacijo, ki jo potrdi odgovorni projektant. Montaža brvi poteka simetrično iz obeh bregov sočasno. Vse mere preveriti na mestu po izvršenih gradbenih delih. 
Vsi zvari v vseh čelnih spojih in na mestih priključnih pločevin so polno nosilni obdelani zvari v celotni debelini pločevine profila. Vsi natezni čelni zvari glavnih elementov morajo biti 100% radiografsko (RTG) ali ultrazvočno (UZ) pregledani. Pregledano mora biti vsaj 50 % vseh zvarov. Obseg kontrole se poveča ob pojavu slabih rezultatov. Vizualni pregled se vrši na vseh zvarih. Protikorozijska zaščita jeklenih delov je vroče cinkanje (glej navodila v tehničnem poročilu). Debelina nanosa je min 120 </t>
    </r>
    <r>
      <rPr>
        <sz val="10"/>
        <rFont val="Symbol"/>
        <family val="1"/>
        <charset val="2"/>
      </rPr>
      <t>m</t>
    </r>
    <r>
      <rPr>
        <sz val="10"/>
        <rFont val="Arial"/>
        <family val="2"/>
        <charset val="238"/>
      </rPr>
      <t>m.</t>
    </r>
  </si>
  <si>
    <t>Nabava, dostava in montaža jeklenih sidrišč v sidrne bloke, jeklo S355-J2 s sidranjem v AB dobetonirani del sidrnih blokov. Protikorozijska zaščita je vroče cinkanje, kriteriji enaki kot v postavki 1.</t>
  </si>
  <si>
    <t>Beton nevidnih konstrukcij kakovosti C30/37 (dobetonirani deli sidrnih blokov), (Beton C30/37, XC4, 0.4, Dmax 32)</t>
  </si>
  <si>
    <t>Opaž podložnega betona</t>
  </si>
  <si>
    <r>
      <t>m</t>
    </r>
    <r>
      <rPr>
        <vertAlign val="superscript"/>
        <sz val="10"/>
        <rFont val="Arial"/>
        <family val="2"/>
        <charset val="238"/>
      </rPr>
      <t>'</t>
    </r>
  </si>
  <si>
    <t>DDV 22%</t>
  </si>
  <si>
    <t>SKUPAJ Z DDV</t>
  </si>
  <si>
    <t>Nujna rekonstrukcija brvi preko Sore v Senici (ID 1251063)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</si>
</sst>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164" formatCode="#,##0.00\ &quot;SIT&quot;"/>
    <numFmt numFmtId="165" formatCode="#,##0.00\ [$€-1]"/>
    <numFmt numFmtId="166" formatCode="#,##0.00\ [$EUR]"/>
    <numFmt numFmtId="167" formatCode="#,##0.00\ &quot;€&quot;"/>
  </numFmts>
  <fonts count="26" x14ac:knownFonts="1">
    <font>
      <sz val="10"/>
      <name val="Arial"/>
      <charset val="238"/>
    </font>
    <font>
      <b/>
      <sz val="10"/>
      <name val="Arial"/>
      <family val="2"/>
      <charset val="238"/>
    </font>
    <font>
      <sz val="10"/>
      <name val="Arial"/>
      <family val="2"/>
      <charset val="238"/>
    </font>
    <font>
      <u/>
      <sz val="10"/>
      <color indexed="12"/>
      <name val="Arial"/>
      <family val="2"/>
      <charset val="238"/>
    </font>
    <font>
      <sz val="10"/>
      <name val="Arial"/>
      <family val="2"/>
      <charset val="238"/>
    </font>
    <font>
      <b/>
      <sz val="10"/>
      <name val="Times New Roman"/>
      <family val="1"/>
      <charset val="238"/>
    </font>
    <font>
      <sz val="20"/>
      <name val="Arial"/>
      <family val="2"/>
      <charset val="238"/>
    </font>
    <font>
      <vertAlign val="superscript"/>
      <sz val="10"/>
      <name val="Arial"/>
      <family val="2"/>
      <charset val="238"/>
    </font>
    <font>
      <vertAlign val="subscript"/>
      <sz val="10"/>
      <name val="Arial"/>
      <family val="2"/>
      <charset val="238"/>
    </font>
    <font>
      <b/>
      <sz val="12"/>
      <name val="Arial"/>
      <family val="2"/>
      <charset val="238"/>
    </font>
    <font>
      <sz val="11"/>
      <name val="Arial"/>
      <family val="2"/>
      <charset val="238"/>
    </font>
    <font>
      <sz val="10"/>
      <name val="Arial"/>
      <family val="2"/>
    </font>
    <font>
      <b/>
      <sz val="10"/>
      <name val="Arial CE"/>
      <charset val="238"/>
    </font>
    <font>
      <sz val="11"/>
      <color indexed="8"/>
      <name val="Calibri"/>
      <family val="2"/>
      <charset val="238"/>
    </font>
    <font>
      <sz val="10"/>
      <name val="Arial CE"/>
      <charset val="238"/>
    </font>
    <font>
      <u/>
      <sz val="9"/>
      <color rgb="FF333333"/>
      <name val="Arial"/>
      <family val="2"/>
      <charset val="238"/>
    </font>
    <font>
      <sz val="9"/>
      <color rgb="FF333333"/>
      <name val="Arial"/>
      <family val="2"/>
      <charset val="238"/>
    </font>
    <font>
      <i/>
      <sz val="9"/>
      <color rgb="FF333333"/>
      <name val="Arial"/>
      <family val="2"/>
      <charset val="238"/>
    </font>
    <font>
      <i/>
      <sz val="10"/>
      <color rgb="FF333333"/>
      <name val="Arial"/>
      <family val="2"/>
      <charset val="238"/>
    </font>
    <font>
      <b/>
      <sz val="10"/>
      <color rgb="FF333333"/>
      <name val="Arial"/>
      <family val="2"/>
      <charset val="238"/>
    </font>
    <font>
      <b/>
      <sz val="9"/>
      <color rgb="FF333333"/>
      <name val="Arial"/>
      <family val="2"/>
      <charset val="238"/>
    </font>
    <font>
      <b/>
      <sz val="9"/>
      <color indexed="81"/>
      <name val="Tahoma"/>
      <family val="2"/>
      <charset val="238"/>
    </font>
    <font>
      <sz val="9"/>
      <color indexed="81"/>
      <name val="Tahoma"/>
      <family val="2"/>
      <charset val="238"/>
    </font>
    <font>
      <b/>
      <sz val="11"/>
      <name val="Arial"/>
      <family val="2"/>
      <charset val="238"/>
    </font>
    <font>
      <sz val="11"/>
      <color indexed="8"/>
      <name val="Arial"/>
      <family val="2"/>
      <charset val="238"/>
    </font>
    <font>
      <sz val="10"/>
      <name val="Symbol"/>
      <family val="1"/>
      <charset val="2"/>
    </font>
  </fonts>
  <fills count="3">
    <fill>
      <patternFill patternType="none"/>
    </fill>
    <fill>
      <patternFill patternType="gray125"/>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8"/>
      </left>
      <right style="medium">
        <color indexed="64"/>
      </right>
      <top style="medium">
        <color indexed="64"/>
      </top>
      <bottom/>
      <diagonal/>
    </border>
    <border>
      <left style="medium">
        <color indexed="8"/>
      </left>
      <right style="medium">
        <color indexed="64"/>
      </right>
      <top/>
      <bottom/>
      <diagonal/>
    </border>
    <border>
      <left style="medium">
        <color indexed="8"/>
      </left>
      <right style="medium">
        <color indexed="64"/>
      </right>
      <top/>
      <bottom style="medium">
        <color indexed="8"/>
      </bottom>
      <diagonal/>
    </border>
    <border>
      <left style="medium">
        <color indexed="64"/>
      </left>
      <right style="medium">
        <color indexed="8"/>
      </right>
      <top style="medium">
        <color indexed="64"/>
      </top>
      <bottom/>
      <diagonal/>
    </border>
    <border>
      <left style="medium">
        <color indexed="64"/>
      </left>
      <right style="medium">
        <color indexed="8"/>
      </right>
      <top/>
      <bottom/>
      <diagonal/>
    </border>
    <border>
      <left style="medium">
        <color indexed="64"/>
      </left>
      <right style="medium">
        <color indexed="8"/>
      </right>
      <top/>
      <bottom style="medium">
        <color indexed="8"/>
      </bottom>
      <diagonal/>
    </border>
    <border>
      <left/>
      <right/>
      <top/>
      <bottom style="thin">
        <color auto="1"/>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64"/>
      </left>
      <right style="thin">
        <color indexed="8"/>
      </right>
      <top style="thin">
        <color indexed="64"/>
      </top>
      <bottom style="thin">
        <color indexed="64"/>
      </bottom>
      <diagonal/>
    </border>
  </borders>
  <cellStyleXfs count="5">
    <xf numFmtId="0" fontId="0" fillId="0" borderId="0"/>
    <xf numFmtId="0" fontId="3" fillId="0" borderId="0" applyNumberFormat="0" applyFill="0" applyBorder="0" applyAlignment="0" applyProtection="0">
      <alignment vertical="top"/>
      <protection locked="0"/>
    </xf>
    <xf numFmtId="0" fontId="11" fillId="0" borderId="0"/>
    <xf numFmtId="0" fontId="13" fillId="0" borderId="0"/>
    <xf numFmtId="0" fontId="24" fillId="0" borderId="0"/>
  </cellStyleXfs>
  <cellXfs count="112">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center"/>
    </xf>
    <xf numFmtId="0" fontId="2" fillId="0" borderId="0" xfId="0" applyFont="1" applyAlignment="1">
      <alignment horizontal="center"/>
    </xf>
    <xf numFmtId="0" fontId="4" fillId="0" borderId="0" xfId="0" applyFont="1"/>
    <xf numFmtId="164" fontId="2" fillId="0" borderId="1" xfId="0" applyNumberFormat="1" applyFont="1" applyBorder="1" applyAlignment="1">
      <alignment horizontal="center" wrapText="1"/>
    </xf>
    <xf numFmtId="0" fontId="4" fillId="0" borderId="0" xfId="0" applyFont="1" applyAlignment="1">
      <alignment horizontal="center"/>
    </xf>
    <xf numFmtId="166" fontId="4" fillId="0" borderId="0" xfId="0" applyNumberFormat="1" applyFont="1" applyAlignment="1">
      <alignment horizontal="center"/>
    </xf>
    <xf numFmtId="164" fontId="2" fillId="0" borderId="0" xfId="0" applyNumberFormat="1" applyFont="1" applyAlignment="1">
      <alignment horizontal="center" wrapText="1"/>
    </xf>
    <xf numFmtId="0" fontId="3" fillId="0" borderId="0" xfId="1" applyBorder="1" applyAlignment="1" applyProtection="1">
      <alignment wrapText="1"/>
    </xf>
    <xf numFmtId="165" fontId="5" fillId="0" borderId="0" xfId="0" quotePrefix="1" applyNumberFormat="1" applyFont="1" applyAlignment="1">
      <alignment horizontal="center" vertical="justify"/>
    </xf>
    <xf numFmtId="0" fontId="1" fillId="0" borderId="1" xfId="0" applyFont="1" applyBorder="1" applyAlignment="1">
      <alignment vertical="top" wrapText="1"/>
    </xf>
    <xf numFmtId="0" fontId="1" fillId="0" borderId="1" xfId="0" applyFont="1" applyBorder="1" applyAlignment="1">
      <alignment horizontal="center"/>
    </xf>
    <xf numFmtId="0" fontId="1" fillId="0" borderId="1" xfId="0" applyFont="1" applyBorder="1" applyAlignment="1">
      <alignment vertical="top"/>
    </xf>
    <xf numFmtId="0" fontId="2" fillId="0" borderId="1" xfId="0" applyFont="1" applyBorder="1" applyAlignment="1">
      <alignment horizontal="center"/>
    </xf>
    <xf numFmtId="0" fontId="4" fillId="2" borderId="0" xfId="0" applyFont="1" applyFill="1"/>
    <xf numFmtId="164" fontId="2" fillId="2" borderId="1" xfId="0" applyNumberFormat="1" applyFont="1" applyFill="1" applyBorder="1" applyAlignment="1">
      <alignment horizontal="center" wrapText="1"/>
    </xf>
    <xf numFmtId="0" fontId="2" fillId="0" borderId="2" xfId="0" applyFont="1" applyBorder="1" applyAlignment="1">
      <alignment horizontal="center"/>
    </xf>
    <xf numFmtId="167" fontId="2" fillId="0" borderId="1" xfId="0" applyNumberFormat="1" applyFont="1" applyBorder="1" applyAlignment="1">
      <alignment horizontal="center"/>
    </xf>
    <xf numFmtId="167" fontId="2" fillId="0" borderId="1" xfId="0" applyNumberFormat="1" applyFont="1" applyBorder="1" applyAlignment="1">
      <alignment horizontal="right"/>
    </xf>
    <xf numFmtId="0" fontId="1" fillId="0" borderId="1" xfId="0" applyFont="1" applyBorder="1" applyAlignment="1">
      <alignment horizontal="center" vertical="top"/>
    </xf>
    <xf numFmtId="2" fontId="2" fillId="0" borderId="2" xfId="0" applyNumberFormat="1" applyFont="1" applyBorder="1" applyAlignment="1">
      <alignment horizontal="center"/>
    </xf>
    <xf numFmtId="0" fontId="2" fillId="0" borderId="1" xfId="0" applyFont="1" applyBorder="1" applyAlignment="1">
      <alignment horizontal="center" vertical="top"/>
    </xf>
    <xf numFmtId="0" fontId="2" fillId="0" borderId="1" xfId="0" applyFont="1" applyBorder="1" applyAlignment="1">
      <alignment vertical="top" wrapText="1"/>
    </xf>
    <xf numFmtId="0" fontId="2" fillId="0" borderId="0" xfId="0" applyFont="1" applyAlignment="1">
      <alignment vertical="top"/>
    </xf>
    <xf numFmtId="0" fontId="9" fillId="0" borderId="0" xfId="0" applyFont="1" applyAlignment="1">
      <alignment horizontal="center" vertical="center"/>
    </xf>
    <xf numFmtId="0" fontId="9" fillId="0" borderId="0" xfId="0" applyFont="1" applyAlignment="1">
      <alignment vertical="top"/>
    </xf>
    <xf numFmtId="0" fontId="10" fillId="0" borderId="0" xfId="0" applyFont="1" applyAlignment="1">
      <alignment horizontal="center" vertical="center"/>
    </xf>
    <xf numFmtId="0" fontId="10" fillId="0" borderId="0" xfId="0" applyFont="1" applyAlignment="1">
      <alignment vertical="top"/>
    </xf>
    <xf numFmtId="167" fontId="10" fillId="0" borderId="0" xfId="0" applyNumberFormat="1" applyFont="1" applyAlignment="1">
      <alignment vertical="top"/>
    </xf>
    <xf numFmtId="0" fontId="10" fillId="0" borderId="13" xfId="0" applyFont="1" applyBorder="1" applyAlignment="1">
      <alignment horizontal="center" vertical="center"/>
    </xf>
    <xf numFmtId="0" fontId="10" fillId="0" borderId="13" xfId="0" applyFont="1" applyBorder="1" applyAlignment="1">
      <alignment vertical="top"/>
    </xf>
    <xf numFmtId="167" fontId="10" fillId="0" borderId="13" xfId="0" applyNumberFormat="1" applyFont="1" applyBorder="1" applyAlignment="1">
      <alignment vertical="top"/>
    </xf>
    <xf numFmtId="0" fontId="10" fillId="0" borderId="0" xfId="0" applyFont="1" applyAlignment="1">
      <alignment horizontal="justify" vertical="center"/>
    </xf>
    <xf numFmtId="0" fontId="14" fillId="0" borderId="0" xfId="3" applyFont="1" applyAlignment="1">
      <alignment vertical="top" wrapText="1"/>
    </xf>
    <xf numFmtId="0" fontId="2" fillId="0" borderId="0" xfId="3" applyFont="1" applyAlignment="1">
      <alignment vertical="top" wrapText="1"/>
    </xf>
    <xf numFmtId="0" fontId="0" fillId="0" borderId="0" xfId="3" applyFont="1" applyAlignment="1">
      <alignment vertical="top" wrapText="1"/>
    </xf>
    <xf numFmtId="0" fontId="0" fillId="0" borderId="0" xfId="2" applyFont="1" applyAlignment="1">
      <alignment vertical="top" wrapText="1"/>
    </xf>
    <xf numFmtId="0" fontId="14" fillId="0" borderId="0" xfId="2" applyFont="1" applyAlignment="1">
      <alignment vertical="top" wrapText="1"/>
    </xf>
    <xf numFmtId="49" fontId="14" fillId="0" borderId="0" xfId="3" applyNumberFormat="1" applyFont="1" applyAlignment="1">
      <alignment vertical="top" wrapText="1"/>
    </xf>
    <xf numFmtId="0" fontId="14" fillId="0" borderId="0" xfId="3" quotePrefix="1" applyFont="1" applyAlignment="1">
      <alignment vertical="top" wrapText="1"/>
    </xf>
    <xf numFmtId="0" fontId="12" fillId="0" borderId="0" xfId="3" applyFont="1" applyAlignment="1">
      <alignment vertical="top" wrapText="1"/>
    </xf>
    <xf numFmtId="0" fontId="2" fillId="0" borderId="1" xfId="0" applyFont="1" applyBorder="1" applyAlignment="1">
      <alignment vertical="top"/>
    </xf>
    <xf numFmtId="0" fontId="2" fillId="0" borderId="1" xfId="0" applyFont="1" applyBorder="1" applyAlignment="1">
      <alignment horizontal="right" vertical="center"/>
    </xf>
    <xf numFmtId="167" fontId="2" fillId="0" borderId="1" xfId="0" applyNumberFormat="1" applyFont="1" applyBorder="1" applyAlignment="1">
      <alignment vertical="top"/>
    </xf>
    <xf numFmtId="0" fontId="2" fillId="0" borderId="1" xfId="0" applyFont="1" applyBorder="1" applyAlignment="1">
      <alignment horizontal="right" vertical="top"/>
    </xf>
    <xf numFmtId="0" fontId="15" fillId="0" borderId="0" xfId="0" applyFont="1" applyAlignment="1">
      <alignment vertical="center"/>
    </xf>
    <xf numFmtId="0" fontId="16" fillId="0" borderId="0" xfId="0" applyFont="1" applyAlignment="1">
      <alignment vertical="center"/>
    </xf>
    <xf numFmtId="0" fontId="2" fillId="0" borderId="0" xfId="0" applyFont="1" applyAlignment="1">
      <alignment vertical="center"/>
    </xf>
    <xf numFmtId="0" fontId="18" fillId="0" borderId="0" xfId="0" applyFont="1" applyAlignment="1">
      <alignment vertical="center"/>
    </xf>
    <xf numFmtId="0" fontId="19" fillId="0" borderId="0" xfId="0" applyFont="1" applyAlignment="1">
      <alignment vertical="center"/>
    </xf>
    <xf numFmtId="0" fontId="20" fillId="0" borderId="0" xfId="0" applyFont="1" applyAlignment="1">
      <alignment vertical="center"/>
    </xf>
    <xf numFmtId="0" fontId="2" fillId="0" borderId="0" xfId="0" applyFont="1"/>
    <xf numFmtId="166" fontId="2" fillId="0" borderId="0" xfId="0" applyNumberFormat="1" applyFont="1" applyAlignment="1">
      <alignment horizontal="center"/>
    </xf>
    <xf numFmtId="166" fontId="2" fillId="0" borderId="1" xfId="0" applyNumberFormat="1" applyFont="1" applyBorder="1" applyAlignment="1">
      <alignment horizontal="center"/>
    </xf>
    <xf numFmtId="0" fontId="1" fillId="0" borderId="0" xfId="0" applyFont="1" applyAlignment="1">
      <alignment horizontal="center" vertical="top"/>
    </xf>
    <xf numFmtId="167" fontId="2" fillId="0" borderId="0" xfId="0" applyNumberFormat="1" applyFont="1" applyAlignment="1">
      <alignment horizontal="right"/>
    </xf>
    <xf numFmtId="0" fontId="2" fillId="0" borderId="16" xfId="0" applyFont="1" applyBorder="1" applyAlignment="1">
      <alignment vertical="top" wrapText="1"/>
    </xf>
    <xf numFmtId="0" fontId="2" fillId="0" borderId="16" xfId="0" applyFont="1" applyBorder="1" applyAlignment="1">
      <alignment horizontal="center"/>
    </xf>
    <xf numFmtId="2" fontId="2" fillId="0" borderId="15" xfId="0" applyNumberFormat="1" applyFont="1" applyBorder="1" applyAlignment="1">
      <alignment horizontal="center"/>
    </xf>
    <xf numFmtId="4" fontId="2" fillId="0" borderId="16" xfId="0" applyNumberFormat="1" applyFont="1" applyBorder="1" applyAlignment="1">
      <alignment horizontal="center"/>
    </xf>
    <xf numFmtId="0" fontId="23" fillId="0" borderId="0" xfId="0" applyFont="1" applyAlignment="1">
      <alignment vertical="top"/>
    </xf>
    <xf numFmtId="167" fontId="23" fillId="0" borderId="0" xfId="0" applyNumberFormat="1" applyFont="1" applyAlignment="1">
      <alignment vertical="top"/>
    </xf>
    <xf numFmtId="2" fontId="2" fillId="0" borderId="1" xfId="0" applyNumberFormat="1" applyFont="1" applyBorder="1" applyAlignment="1">
      <alignment horizontal="center"/>
    </xf>
    <xf numFmtId="167" fontId="2" fillId="0" borderId="14" xfId="0" applyNumberFormat="1" applyFont="1" applyBorder="1" applyAlignment="1">
      <alignment horizontal="right"/>
    </xf>
    <xf numFmtId="4" fontId="2" fillId="0" borderId="1" xfId="0" applyNumberFormat="1" applyFont="1" applyBorder="1" applyAlignment="1">
      <alignment horizontal="center"/>
    </xf>
    <xf numFmtId="7" fontId="2" fillId="0" borderId="1" xfId="0" applyNumberFormat="1" applyFont="1" applyBorder="1" applyAlignment="1">
      <alignment horizontal="center"/>
    </xf>
    <xf numFmtId="0" fontId="6"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top" wrapText="1"/>
    </xf>
    <xf numFmtId="4" fontId="2" fillId="0" borderId="0" xfId="0" applyNumberFormat="1" applyFont="1" applyAlignment="1">
      <alignment horizontal="center"/>
    </xf>
    <xf numFmtId="2" fontId="2" fillId="0" borderId="0" xfId="0" applyNumberFormat="1" applyFont="1" applyAlignment="1">
      <alignment horizontal="center"/>
    </xf>
    <xf numFmtId="0" fontId="2" fillId="0" borderId="16" xfId="0" applyFont="1" applyBorder="1" applyAlignment="1">
      <alignment vertical="top"/>
    </xf>
    <xf numFmtId="167" fontId="2" fillId="0" borderId="14" xfId="0" applyNumberFormat="1" applyFont="1" applyBorder="1" applyAlignment="1">
      <alignment horizontal="center"/>
    </xf>
    <xf numFmtId="0" fontId="2" fillId="0" borderId="0" xfId="0" applyFont="1" applyAlignment="1">
      <alignment horizontal="center" vertical="top"/>
    </xf>
    <xf numFmtId="0" fontId="2" fillId="0" borderId="19" xfId="0" applyFont="1" applyBorder="1" applyAlignment="1">
      <alignment horizontal="center"/>
    </xf>
    <xf numFmtId="2" fontId="2" fillId="0" borderId="18" xfId="0" applyNumberFormat="1" applyFont="1" applyBorder="1" applyAlignment="1">
      <alignment horizontal="center"/>
    </xf>
    <xf numFmtId="0" fontId="2" fillId="0" borderId="20" xfId="0" applyFont="1" applyBorder="1" applyAlignment="1">
      <alignment horizontal="center" vertical="top"/>
    </xf>
    <xf numFmtId="4" fontId="2" fillId="0" borderId="17" xfId="4" applyNumberFormat="1" applyFont="1" applyBorder="1" applyAlignment="1">
      <alignment horizontal="justify" vertical="top" wrapText="1"/>
    </xf>
    <xf numFmtId="167" fontId="1" fillId="0" borderId="1" xfId="0" applyNumberFormat="1" applyFont="1" applyBorder="1" applyAlignment="1">
      <alignment horizontal="right"/>
    </xf>
    <xf numFmtId="167" fontId="1" fillId="0" borderId="14" xfId="0" applyNumberFormat="1" applyFont="1" applyBorder="1" applyAlignment="1">
      <alignment horizontal="right"/>
    </xf>
    <xf numFmtId="166" fontId="1" fillId="0" borderId="14" xfId="0" applyNumberFormat="1" applyFont="1" applyBorder="1" applyAlignment="1">
      <alignment horizontal="center"/>
    </xf>
    <xf numFmtId="166" fontId="1" fillId="0" borderId="1" xfId="0" applyNumberFormat="1" applyFont="1" applyBorder="1" applyAlignment="1">
      <alignment horizontal="center"/>
    </xf>
    <xf numFmtId="4" fontId="2" fillId="0" borderId="2" xfId="0" applyNumberFormat="1" applyFont="1" applyBorder="1" applyAlignment="1">
      <alignment horizontal="center"/>
    </xf>
    <xf numFmtId="167" fontId="10" fillId="0" borderId="0" xfId="0" applyNumberFormat="1" applyFont="1"/>
    <xf numFmtId="0" fontId="2" fillId="0" borderId="0" xfId="0" applyFont="1" applyAlignment="1">
      <alignment vertical="top" wrapText="1"/>
    </xf>
    <xf numFmtId="0" fontId="9" fillId="0" borderId="0" xfId="0" applyFont="1" applyAlignment="1">
      <alignment horizontal="center" vertical="center"/>
    </xf>
    <xf numFmtId="0" fontId="9" fillId="0" borderId="0" xfId="0" applyFont="1" applyAlignment="1">
      <alignment horizontal="center" vertical="top"/>
    </xf>
    <xf numFmtId="0" fontId="2" fillId="0" borderId="0" xfId="0" applyFont="1" applyAlignment="1">
      <alignment horizontal="center" vertical="top"/>
    </xf>
    <xf numFmtId="0" fontId="6" fillId="0" borderId="0" xfId="0" applyFont="1" applyAlignment="1">
      <alignment horizontal="center" vertical="center"/>
    </xf>
    <xf numFmtId="0" fontId="1" fillId="0" borderId="5"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xf>
    <xf numFmtId="0" fontId="2" fillId="0" borderId="0" xfId="0" applyFont="1"/>
    <xf numFmtId="0" fontId="2" fillId="0" borderId="1" xfId="0" applyFont="1" applyBorder="1" applyAlignment="1">
      <alignment vertical="top"/>
    </xf>
    <xf numFmtId="0" fontId="2" fillId="0" borderId="0" xfId="0" applyFont="1" applyAlignment="1">
      <alignment vertical="top"/>
    </xf>
    <xf numFmtId="0" fontId="16" fillId="0" borderId="0" xfId="0" applyFont="1" applyAlignment="1">
      <alignment vertical="center" wrapText="1"/>
    </xf>
    <xf numFmtId="0" fontId="19" fillId="0" borderId="0" xfId="0" applyFont="1" applyAlignment="1">
      <alignment vertical="center" wrapText="1"/>
    </xf>
  </cellXfs>
  <cellStyles count="5">
    <cellStyle name="Hiperpovezava" xfId="1" builtinId="8"/>
    <cellStyle name="Navadno" xfId="0" builtinId="0"/>
    <cellStyle name="Navadno 5_POPIS GO del - PRIZIDEK 12.11.2012" xfId="3" xr:uid="{00000000-0005-0000-0000-000002000000}"/>
    <cellStyle name="Navadno_KALAMAR-PSO GREGORČIČEVA MS-16.11.04 3" xfId="2" xr:uid="{00000000-0005-0000-0000-000003000000}"/>
    <cellStyle name="Normal 6 5"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7"/>
  <sheetViews>
    <sheetView tabSelected="1" view="pageBreakPreview" topLeftCell="A23" zoomScale="145" zoomScaleNormal="100" zoomScaleSheetLayoutView="145" workbookViewId="0">
      <selection activeCell="B41" sqref="B41"/>
    </sheetView>
  </sheetViews>
  <sheetFormatPr defaultRowHeight="12.5" x14ac:dyDescent="0.25"/>
  <cols>
    <col min="2" max="2" width="60.54296875" customWidth="1"/>
    <col min="3" max="3" width="15.453125" customWidth="1"/>
  </cols>
  <sheetData>
    <row r="1" spans="1:3" x14ac:dyDescent="0.25">
      <c r="A1" s="25"/>
      <c r="B1" s="25"/>
      <c r="C1" s="25"/>
    </row>
    <row r="2" spans="1:3" x14ac:dyDescent="0.25">
      <c r="A2" s="25"/>
      <c r="B2" s="25"/>
      <c r="C2" s="25"/>
    </row>
    <row r="3" spans="1:3" x14ac:dyDescent="0.25">
      <c r="A3" s="25"/>
      <c r="B3" s="25"/>
      <c r="C3" s="25"/>
    </row>
    <row r="4" spans="1:3" ht="12.75" customHeight="1" x14ac:dyDescent="0.25">
      <c r="A4" s="25"/>
      <c r="B4" s="25"/>
      <c r="C4" s="25"/>
    </row>
    <row r="5" spans="1:3" ht="12.75" customHeight="1" x14ac:dyDescent="0.25">
      <c r="A5" s="25"/>
      <c r="B5" s="25"/>
      <c r="C5" s="25"/>
    </row>
    <row r="6" spans="1:3" ht="12.75" customHeight="1" x14ac:dyDescent="0.25">
      <c r="A6" s="25"/>
      <c r="B6" s="25"/>
      <c r="C6" s="25"/>
    </row>
    <row r="7" spans="1:3" ht="12.75" customHeight="1" x14ac:dyDescent="0.25">
      <c r="A7" s="87" t="s">
        <v>17</v>
      </c>
      <c r="B7" s="87"/>
      <c r="C7" s="87"/>
    </row>
    <row r="8" spans="1:3" x14ac:dyDescent="0.25">
      <c r="A8" s="87"/>
      <c r="B8" s="87"/>
      <c r="C8" s="87"/>
    </row>
    <row r="9" spans="1:3" x14ac:dyDescent="0.25">
      <c r="A9" s="87" t="s">
        <v>243</v>
      </c>
      <c r="B9" s="87"/>
      <c r="C9" s="87"/>
    </row>
    <row r="10" spans="1:3" x14ac:dyDescent="0.25">
      <c r="A10" s="87"/>
      <c r="B10" s="87"/>
      <c r="C10" s="87"/>
    </row>
    <row r="11" spans="1:3" ht="13" x14ac:dyDescent="0.25">
      <c r="A11" s="25"/>
      <c r="B11" s="56"/>
      <c r="C11" s="25"/>
    </row>
    <row r="12" spans="1:3" x14ac:dyDescent="0.25">
      <c r="A12" s="25"/>
      <c r="B12" s="25"/>
      <c r="C12" s="25"/>
    </row>
    <row r="13" spans="1:3" ht="15.5" x14ac:dyDescent="0.25">
      <c r="A13" s="88" t="s">
        <v>21</v>
      </c>
      <c r="B13" s="89"/>
      <c r="C13" s="89"/>
    </row>
    <row r="14" spans="1:3" x14ac:dyDescent="0.25">
      <c r="A14" s="25"/>
      <c r="B14" s="25"/>
      <c r="C14" s="25"/>
    </row>
    <row r="15" spans="1:3" x14ac:dyDescent="0.25">
      <c r="A15" s="25"/>
      <c r="B15" s="25"/>
      <c r="C15" s="25"/>
    </row>
    <row r="16" spans="1:3" ht="15.5" x14ac:dyDescent="0.25">
      <c r="A16" s="26" t="s">
        <v>13</v>
      </c>
      <c r="B16" s="27" t="s">
        <v>143</v>
      </c>
      <c r="C16" s="25"/>
    </row>
    <row r="17" spans="1:3" ht="14" x14ac:dyDescent="0.25">
      <c r="A17" s="28" t="s">
        <v>18</v>
      </c>
      <c r="B17" s="29" t="str">
        <f>+Popis!C8</f>
        <v xml:space="preserve">Priprava in rušitvena dela </v>
      </c>
      <c r="C17" s="30">
        <f>+Popis!G18</f>
        <v>0</v>
      </c>
    </row>
    <row r="18" spans="1:3" ht="14" x14ac:dyDescent="0.25">
      <c r="A18" s="28" t="s">
        <v>19</v>
      </c>
      <c r="B18" s="29" t="str">
        <f>+Popis!C19</f>
        <v>Zemeljska dela</v>
      </c>
      <c r="C18" s="30">
        <f>+Popis!G31</f>
        <v>0</v>
      </c>
    </row>
    <row r="19" spans="1:3" ht="14" x14ac:dyDescent="0.25">
      <c r="A19" s="28" t="s">
        <v>20</v>
      </c>
      <c r="B19" s="29" t="str">
        <f>+Popis!C32</f>
        <v>Betonska in armiranobetonska dela</v>
      </c>
      <c r="C19" s="30">
        <f>+Popis!G46</f>
        <v>0</v>
      </c>
    </row>
    <row r="20" spans="1:3" ht="14" x14ac:dyDescent="0.25">
      <c r="A20" s="28" t="s">
        <v>158</v>
      </c>
      <c r="B20" s="29" t="s">
        <v>159</v>
      </c>
      <c r="C20" s="30">
        <f>+Popis!G62</f>
        <v>0</v>
      </c>
    </row>
    <row r="21" spans="1:3" ht="14" x14ac:dyDescent="0.25">
      <c r="A21" s="28" t="s">
        <v>171</v>
      </c>
      <c r="B21" s="29" t="str">
        <f>+Popis!C64</f>
        <v>Kamnita zložba</v>
      </c>
      <c r="C21" s="30">
        <f>+Popis!G70</f>
        <v>0</v>
      </c>
    </row>
    <row r="22" spans="1:3" ht="14" x14ac:dyDescent="0.25">
      <c r="A22" s="28" t="s">
        <v>174</v>
      </c>
      <c r="B22" s="32" t="str">
        <f>+Popis!C72</f>
        <v>Razna dela</v>
      </c>
      <c r="C22" s="33">
        <f>+Popis!G83</f>
        <v>0</v>
      </c>
    </row>
    <row r="23" spans="1:3" ht="14" x14ac:dyDescent="0.25">
      <c r="A23" s="73"/>
      <c r="B23" s="29" t="s">
        <v>147</v>
      </c>
      <c r="C23" s="30">
        <f>SUM(C17:C22)</f>
        <v>0</v>
      </c>
    </row>
    <row r="24" spans="1:3" x14ac:dyDescent="0.25">
      <c r="A24" s="25"/>
      <c r="B24" s="25"/>
      <c r="C24" s="25"/>
    </row>
    <row r="25" spans="1:3" x14ac:dyDescent="0.25">
      <c r="A25" s="25"/>
      <c r="B25" s="25"/>
      <c r="C25" s="25"/>
    </row>
    <row r="26" spans="1:3" x14ac:dyDescent="0.25">
      <c r="A26" s="25"/>
      <c r="B26" s="25"/>
      <c r="C26" s="25"/>
    </row>
    <row r="27" spans="1:3" ht="15.5" x14ac:dyDescent="0.25">
      <c r="A27" s="26" t="s">
        <v>15</v>
      </c>
      <c r="B27" s="27" t="s">
        <v>144</v>
      </c>
      <c r="C27" s="25"/>
    </row>
    <row r="28" spans="1:3" ht="14" x14ac:dyDescent="0.25">
      <c r="A28" s="31" t="s">
        <v>18</v>
      </c>
      <c r="B28" s="32" t="str">
        <f>+Popis!C95</f>
        <v>Ključavničarska dela</v>
      </c>
      <c r="C28" s="33">
        <f>+Popis!G104</f>
        <v>0</v>
      </c>
    </row>
    <row r="29" spans="1:3" ht="14" x14ac:dyDescent="0.25">
      <c r="A29" s="25"/>
      <c r="B29" s="29" t="s">
        <v>145</v>
      </c>
      <c r="C29" s="30">
        <f>SUM(C28:C28)</f>
        <v>0</v>
      </c>
    </row>
    <row r="30" spans="1:3" x14ac:dyDescent="0.25">
      <c r="A30" s="25"/>
      <c r="B30" s="25"/>
      <c r="C30" s="25"/>
    </row>
    <row r="31" spans="1:3" x14ac:dyDescent="0.25">
      <c r="A31" s="25"/>
      <c r="B31" s="25"/>
      <c r="C31" s="25"/>
    </row>
    <row r="32" spans="1:3" x14ac:dyDescent="0.25">
      <c r="A32" s="25"/>
      <c r="B32" s="25"/>
      <c r="C32" s="25"/>
    </row>
    <row r="33" spans="1:3" ht="15.5" x14ac:dyDescent="0.25">
      <c r="A33" s="26" t="s">
        <v>16</v>
      </c>
      <c r="B33" s="27" t="s">
        <v>162</v>
      </c>
      <c r="C33" s="25"/>
    </row>
    <row r="34" spans="1:3" ht="14" x14ac:dyDescent="0.25">
      <c r="A34" s="31" t="s">
        <v>18</v>
      </c>
      <c r="B34" s="32" t="str">
        <f>+Popis!C113</f>
        <v>Podnice in ograja</v>
      </c>
      <c r="C34" s="33">
        <f>+Popis!G116</f>
        <v>0</v>
      </c>
    </row>
    <row r="35" spans="1:3" ht="14" x14ac:dyDescent="0.25">
      <c r="A35" s="25"/>
      <c r="B35" s="29" t="s">
        <v>146</v>
      </c>
      <c r="C35" s="30">
        <f>SUM(C34:C34)</f>
        <v>0</v>
      </c>
    </row>
    <row r="36" spans="1:3" ht="14" x14ac:dyDescent="0.25">
      <c r="A36" s="25"/>
      <c r="B36" s="29"/>
      <c r="C36" s="30"/>
    </row>
    <row r="37" spans="1:3" ht="14" x14ac:dyDescent="0.25">
      <c r="A37" s="25"/>
      <c r="B37" s="62" t="s">
        <v>167</v>
      </c>
      <c r="C37" s="63">
        <f>+C35+C29+C23</f>
        <v>0</v>
      </c>
    </row>
    <row r="38" spans="1:3" ht="14" x14ac:dyDescent="0.25">
      <c r="A38" s="25"/>
      <c r="B38" s="29"/>
      <c r="C38" s="30"/>
    </row>
    <row r="39" spans="1:3" x14ac:dyDescent="0.25">
      <c r="A39" s="23" t="s">
        <v>5</v>
      </c>
      <c r="B39" s="24" t="s">
        <v>166</v>
      </c>
      <c r="C39" s="20">
        <f>+Popis!G118</f>
        <v>0</v>
      </c>
    </row>
    <row r="40" spans="1:3" x14ac:dyDescent="0.25">
      <c r="A40" s="25"/>
      <c r="B40" s="25"/>
      <c r="C40" s="25"/>
    </row>
    <row r="41" spans="1:3" ht="14" x14ac:dyDescent="0.25">
      <c r="A41" s="25"/>
      <c r="B41" s="62" t="s">
        <v>168</v>
      </c>
      <c r="C41" s="63">
        <f>+C37+C39</f>
        <v>0</v>
      </c>
    </row>
    <row r="42" spans="1:3" ht="14" x14ac:dyDescent="0.3">
      <c r="B42" s="53" t="s">
        <v>241</v>
      </c>
      <c r="C42" s="85">
        <f>C41*0.22</f>
        <v>0</v>
      </c>
    </row>
    <row r="43" spans="1:3" ht="14" x14ac:dyDescent="0.25">
      <c r="A43" s="25"/>
      <c r="B43" s="1" t="s">
        <v>242</v>
      </c>
      <c r="C43" s="63">
        <f>SUM(C41:C42)</f>
        <v>0</v>
      </c>
    </row>
    <row r="44" spans="1:3" ht="14" x14ac:dyDescent="0.25">
      <c r="A44" s="25"/>
      <c r="B44" s="25"/>
      <c r="C44" s="29"/>
    </row>
    <row r="45" spans="1:3" ht="26.25" customHeight="1" x14ac:dyDescent="0.25">
      <c r="A45" s="86"/>
      <c r="B45" s="86"/>
      <c r="C45" s="86"/>
    </row>
    <row r="46" spans="1:3" ht="14" x14ac:dyDescent="0.25">
      <c r="A46" s="34"/>
      <c r="B46" s="25"/>
      <c r="C46" s="25"/>
    </row>
    <row r="47" spans="1:3" x14ac:dyDescent="0.25">
      <c r="A47" s="25"/>
      <c r="B47" s="25"/>
      <c r="C47" s="25"/>
    </row>
  </sheetData>
  <mergeCells count="4">
    <mergeCell ref="A45:C45"/>
    <mergeCell ref="A7:C8"/>
    <mergeCell ref="A9:C10"/>
    <mergeCell ref="A13:C13"/>
  </mergeCells>
  <pageMargins left="1.299212598425197" right="0.11811023622047245"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27"/>
  <sheetViews>
    <sheetView view="pageBreakPreview" topLeftCell="A128" zoomScaleNormal="100" workbookViewId="0">
      <selection activeCell="F11" sqref="F11"/>
    </sheetView>
  </sheetViews>
  <sheetFormatPr defaultColWidth="9.1796875" defaultRowHeight="12.5" x14ac:dyDescent="0.25"/>
  <cols>
    <col min="1" max="2" width="4.26953125" style="5" customWidth="1"/>
    <col min="3" max="3" width="49.7265625" style="5" customWidth="1"/>
    <col min="4" max="4" width="9.81640625" style="7" customWidth="1"/>
    <col min="5" max="5" width="14.7265625" style="7" customWidth="1"/>
    <col min="6" max="6" width="14.81640625" style="8" customWidth="1"/>
    <col min="7" max="7" width="17.453125" style="8" customWidth="1"/>
    <col min="8" max="8" width="7.26953125" style="4" customWidth="1"/>
    <col min="9" max="9" width="8.81640625" customWidth="1"/>
    <col min="10" max="10" width="11.7265625" style="5" hidden="1" customWidth="1"/>
    <col min="11" max="16384" width="9.1796875" style="5"/>
  </cols>
  <sheetData>
    <row r="1" spans="1:10" ht="25" x14ac:dyDescent="0.25">
      <c r="A1" s="90" t="s">
        <v>188</v>
      </c>
      <c r="B1" s="90"/>
      <c r="C1" s="90"/>
      <c r="D1" s="90"/>
      <c r="E1" s="90"/>
      <c r="F1" s="90"/>
      <c r="G1" s="90"/>
    </row>
    <row r="2" spans="1:10" ht="25" x14ac:dyDescent="0.25">
      <c r="A2" s="90" t="s">
        <v>148</v>
      </c>
      <c r="B2" s="106"/>
      <c r="C2" s="106"/>
      <c r="D2" s="106"/>
      <c r="E2" s="106"/>
      <c r="F2" s="106"/>
      <c r="G2" s="106"/>
    </row>
    <row r="3" spans="1:10" ht="25.5" thickBot="1" x14ac:dyDescent="0.3">
      <c r="A3" s="90"/>
      <c r="B3" s="106"/>
      <c r="C3" s="106"/>
      <c r="D3" s="106"/>
      <c r="E3" s="106"/>
      <c r="F3" s="106"/>
      <c r="G3" s="106"/>
    </row>
    <row r="4" spans="1:10" x14ac:dyDescent="0.25">
      <c r="A4" s="53"/>
      <c r="B4" s="94" t="s">
        <v>3</v>
      </c>
      <c r="C4" s="97" t="s">
        <v>4</v>
      </c>
      <c r="D4" s="100" t="s">
        <v>2</v>
      </c>
      <c r="E4" s="100" t="s">
        <v>7</v>
      </c>
      <c r="F4" s="100" t="s">
        <v>0</v>
      </c>
      <c r="G4" s="100" t="s">
        <v>8</v>
      </c>
      <c r="H4" s="5"/>
      <c r="J4" s="91" t="s">
        <v>1</v>
      </c>
    </row>
    <row r="5" spans="1:10" x14ac:dyDescent="0.25">
      <c r="A5" s="53"/>
      <c r="B5" s="95"/>
      <c r="C5" s="98"/>
      <c r="D5" s="101"/>
      <c r="E5" s="103"/>
      <c r="F5" s="101"/>
      <c r="G5" s="103"/>
      <c r="H5" s="5"/>
      <c r="J5" s="92"/>
    </row>
    <row r="6" spans="1:10" ht="13" thickBot="1" x14ac:dyDescent="0.3">
      <c r="A6" s="53"/>
      <c r="B6" s="96"/>
      <c r="C6" s="99"/>
      <c r="D6" s="102"/>
      <c r="E6" s="104"/>
      <c r="F6" s="102"/>
      <c r="G6" s="105"/>
      <c r="H6" s="5"/>
      <c r="J6" s="93"/>
    </row>
    <row r="7" spans="1:10" ht="13" x14ac:dyDescent="0.3">
      <c r="A7" s="53"/>
      <c r="B7" s="1"/>
      <c r="C7" s="2"/>
      <c r="D7" s="3"/>
      <c r="E7" s="3"/>
      <c r="F7" s="54"/>
      <c r="G7" s="54"/>
      <c r="H7" s="5"/>
      <c r="I7" s="10"/>
      <c r="J7" s="9"/>
    </row>
    <row r="8" spans="1:10" ht="13" x14ac:dyDescent="0.3">
      <c r="A8" s="53"/>
      <c r="B8" s="21" t="s">
        <v>13</v>
      </c>
      <c r="C8" s="12" t="s">
        <v>14</v>
      </c>
      <c r="D8" s="13"/>
      <c r="E8" s="13"/>
      <c r="F8" s="55"/>
      <c r="G8" s="55"/>
      <c r="H8" s="5"/>
      <c r="J8" s="9"/>
    </row>
    <row r="9" spans="1:10" ht="13" x14ac:dyDescent="0.25">
      <c r="A9" s="53"/>
      <c r="B9" s="14"/>
      <c r="C9" s="12"/>
      <c r="D9" s="15"/>
      <c r="E9" s="15"/>
      <c r="F9" s="55"/>
      <c r="G9" s="55"/>
      <c r="H9" s="5"/>
      <c r="I9" s="11"/>
      <c r="J9" s="9"/>
    </row>
    <row r="10" spans="1:10" s="16" customFormat="1" ht="75" x14ac:dyDescent="0.25">
      <c r="A10" s="53"/>
      <c r="B10" s="23">
        <v>1</v>
      </c>
      <c r="C10" s="24" t="s">
        <v>183</v>
      </c>
      <c r="D10" s="18" t="s">
        <v>152</v>
      </c>
      <c r="E10" s="22">
        <v>1</v>
      </c>
      <c r="F10" s="19">
        <v>0</v>
      </c>
      <c r="G10" s="20">
        <f t="shared" ref="G10:G17" si="0">+F10*E10</f>
        <v>0</v>
      </c>
      <c r="H10"/>
      <c r="J10" s="17">
        <f>ROUND(F10*239.64,2)</f>
        <v>0</v>
      </c>
    </row>
    <row r="11" spans="1:10" s="16" customFormat="1" ht="37.5" x14ac:dyDescent="0.25">
      <c r="A11" s="53"/>
      <c r="B11" s="23">
        <f>1+B10</f>
        <v>2</v>
      </c>
      <c r="C11" s="24" t="s">
        <v>184</v>
      </c>
      <c r="D11" s="18" t="s">
        <v>152</v>
      </c>
      <c r="E11" s="22">
        <v>1</v>
      </c>
      <c r="F11" s="19">
        <v>0</v>
      </c>
      <c r="G11" s="20">
        <f t="shared" si="0"/>
        <v>0</v>
      </c>
      <c r="H11"/>
      <c r="J11" s="17"/>
    </row>
    <row r="12" spans="1:10" s="16" customFormat="1" ht="75" x14ac:dyDescent="0.25">
      <c r="A12" s="53"/>
      <c r="B12" s="23">
        <f>1+B11</f>
        <v>3</v>
      </c>
      <c r="C12" s="24" t="s">
        <v>211</v>
      </c>
      <c r="D12" s="18" t="s">
        <v>152</v>
      </c>
      <c r="E12" s="22">
        <v>1</v>
      </c>
      <c r="F12" s="19">
        <v>0</v>
      </c>
      <c r="G12" s="20">
        <f t="shared" si="0"/>
        <v>0</v>
      </c>
      <c r="H12"/>
      <c r="J12" s="17"/>
    </row>
    <row r="13" spans="1:10" s="16" customFormat="1" ht="64.5" x14ac:dyDescent="0.25">
      <c r="A13" s="53"/>
      <c r="B13" s="23">
        <f>1+B12</f>
        <v>4</v>
      </c>
      <c r="C13" s="24" t="s">
        <v>221</v>
      </c>
      <c r="D13" s="18" t="s">
        <v>152</v>
      </c>
      <c r="E13" s="22">
        <v>1</v>
      </c>
      <c r="F13" s="19">
        <v>0</v>
      </c>
      <c r="G13" s="20">
        <f t="shared" si="0"/>
        <v>0</v>
      </c>
      <c r="H13"/>
      <c r="J13" s="17"/>
    </row>
    <row r="14" spans="1:10" s="16" customFormat="1" ht="50" x14ac:dyDescent="0.25">
      <c r="A14" s="53"/>
      <c r="B14" s="23">
        <f>1+B13</f>
        <v>5</v>
      </c>
      <c r="C14" s="24" t="s">
        <v>212</v>
      </c>
      <c r="D14" s="18" t="s">
        <v>11</v>
      </c>
      <c r="E14" s="22">
        <v>395</v>
      </c>
      <c r="F14" s="19">
        <v>0</v>
      </c>
      <c r="G14" s="20">
        <f t="shared" ref="G14" si="1">+F14*E14</f>
        <v>0</v>
      </c>
      <c r="H14"/>
      <c r="J14" s="17"/>
    </row>
    <row r="15" spans="1:10" s="16" customFormat="1" ht="62.5" x14ac:dyDescent="0.25">
      <c r="A15" s="53"/>
      <c r="B15" s="23">
        <v>6</v>
      </c>
      <c r="C15" s="24" t="s">
        <v>210</v>
      </c>
      <c r="D15" s="18" t="s">
        <v>9</v>
      </c>
      <c r="E15" s="22">
        <v>21</v>
      </c>
      <c r="F15" s="19">
        <v>0</v>
      </c>
      <c r="G15" s="20">
        <f t="shared" ref="G15" si="2">+F15*E15</f>
        <v>0</v>
      </c>
      <c r="H15"/>
      <c r="J15" s="17"/>
    </row>
    <row r="16" spans="1:10" s="16" customFormat="1" ht="25" x14ac:dyDescent="0.25">
      <c r="A16" s="53"/>
      <c r="B16" s="23">
        <v>7</v>
      </c>
      <c r="C16" s="24" t="s">
        <v>189</v>
      </c>
      <c r="D16" s="18" t="s">
        <v>152</v>
      </c>
      <c r="E16" s="22">
        <v>1</v>
      </c>
      <c r="F16" s="19">
        <v>0</v>
      </c>
      <c r="G16" s="20">
        <f t="shared" si="0"/>
        <v>0</v>
      </c>
      <c r="H16"/>
      <c r="J16" s="17"/>
    </row>
    <row r="17" spans="1:10" s="16" customFormat="1" ht="37.5" x14ac:dyDescent="0.25">
      <c r="A17" s="53"/>
      <c r="B17" s="23">
        <v>8</v>
      </c>
      <c r="C17" s="24" t="s">
        <v>222</v>
      </c>
      <c r="D17" s="18" t="s">
        <v>6</v>
      </c>
      <c r="E17" s="84">
        <v>632825</v>
      </c>
      <c r="F17" s="19">
        <v>0</v>
      </c>
      <c r="G17" s="20">
        <f t="shared" si="0"/>
        <v>0</v>
      </c>
      <c r="H17"/>
      <c r="J17" s="17"/>
    </row>
    <row r="18" spans="1:10" s="16" customFormat="1" ht="13" x14ac:dyDescent="0.3">
      <c r="A18" s="53"/>
      <c r="B18" s="23" t="s">
        <v>5</v>
      </c>
      <c r="C18" s="24"/>
      <c r="D18" s="18"/>
      <c r="E18" s="22"/>
      <c r="F18" s="83" t="s">
        <v>12</v>
      </c>
      <c r="G18" s="80">
        <f>SUM(G10:G17)</f>
        <v>0</v>
      </c>
      <c r="H18"/>
      <c r="J18" s="17"/>
    </row>
    <row r="19" spans="1:10" s="16" customFormat="1" ht="13" x14ac:dyDescent="0.25">
      <c r="A19" s="53"/>
      <c r="B19" s="21" t="s">
        <v>15</v>
      </c>
      <c r="C19" s="12" t="s">
        <v>149</v>
      </c>
      <c r="D19" s="18"/>
      <c r="E19" s="22" t="s">
        <v>5</v>
      </c>
      <c r="F19" s="19" t="s">
        <v>5</v>
      </c>
      <c r="G19" s="20" t="s">
        <v>5</v>
      </c>
      <c r="H19" s="53" t="s">
        <v>5</v>
      </c>
      <c r="J19" s="17"/>
    </row>
    <row r="20" spans="1:10" s="16" customFormat="1" x14ac:dyDescent="0.25">
      <c r="A20" s="53"/>
      <c r="B20" s="23" t="s">
        <v>5</v>
      </c>
      <c r="C20" s="24"/>
      <c r="D20" s="18"/>
      <c r="E20" s="22"/>
      <c r="F20" s="19" t="s">
        <v>5</v>
      </c>
      <c r="G20" s="20" t="s">
        <v>5</v>
      </c>
      <c r="H20" s="53" t="s">
        <v>5</v>
      </c>
      <c r="J20" s="17"/>
    </row>
    <row r="21" spans="1:10" s="16" customFormat="1" ht="75" x14ac:dyDescent="0.25">
      <c r="A21" s="53"/>
      <c r="B21" s="23">
        <f>1+B17</f>
        <v>9</v>
      </c>
      <c r="C21" s="24" t="s">
        <v>191</v>
      </c>
      <c r="D21" s="18" t="s">
        <v>9</v>
      </c>
      <c r="E21" s="22">
        <v>695</v>
      </c>
      <c r="F21" s="19">
        <v>0</v>
      </c>
      <c r="G21" s="20">
        <f t="shared" ref="G21:G30" si="3">+F21*E21</f>
        <v>0</v>
      </c>
      <c r="H21"/>
      <c r="J21" s="17">
        <f>ROUND(F21*239.64,2)</f>
        <v>0</v>
      </c>
    </row>
    <row r="22" spans="1:10" s="16" customFormat="1" ht="37.5" x14ac:dyDescent="0.25">
      <c r="A22" s="53"/>
      <c r="B22" s="23">
        <f>1+B21</f>
        <v>10</v>
      </c>
      <c r="C22" s="24" t="s">
        <v>192</v>
      </c>
      <c r="D22" s="18" t="s">
        <v>9</v>
      </c>
      <c r="E22" s="22">
        <v>518</v>
      </c>
      <c r="F22" s="19">
        <v>0</v>
      </c>
      <c r="G22" s="20">
        <f t="shared" ref="G22" si="4">+F22*E22</f>
        <v>0</v>
      </c>
      <c r="H22"/>
      <c r="J22" s="17"/>
    </row>
    <row r="23" spans="1:10" s="16" customFormat="1" ht="37.5" x14ac:dyDescent="0.25">
      <c r="A23" s="53"/>
      <c r="B23" s="23">
        <f t="shared" ref="B23:B24" si="5">1+B22</f>
        <v>11</v>
      </c>
      <c r="C23" s="24" t="s">
        <v>213</v>
      </c>
      <c r="D23" s="18" t="s">
        <v>11</v>
      </c>
      <c r="E23" s="22">
        <v>15</v>
      </c>
      <c r="F23" s="19">
        <v>0</v>
      </c>
      <c r="G23" s="20">
        <f t="shared" ref="G23" si="6">+F23*E23</f>
        <v>0</v>
      </c>
      <c r="H23"/>
      <c r="J23" s="17"/>
    </row>
    <row r="24" spans="1:10" s="16" customFormat="1" ht="28" x14ac:dyDescent="0.25">
      <c r="A24" s="53"/>
      <c r="B24" s="23">
        <f t="shared" si="5"/>
        <v>12</v>
      </c>
      <c r="C24" s="24" t="s">
        <v>223</v>
      </c>
      <c r="D24" s="18" t="s">
        <v>10</v>
      </c>
      <c r="E24" s="22">
        <v>270</v>
      </c>
      <c r="F24" s="19">
        <v>0</v>
      </c>
      <c r="G24" s="20">
        <f t="shared" si="3"/>
        <v>0</v>
      </c>
      <c r="H24"/>
      <c r="J24" s="17"/>
    </row>
    <row r="25" spans="1:10" s="16" customFormat="1" ht="37.5" x14ac:dyDescent="0.25">
      <c r="A25" s="53"/>
      <c r="B25" s="23">
        <f t="shared" ref="B25:B30" si="7">1+B24</f>
        <v>13</v>
      </c>
      <c r="C25" s="24" t="s">
        <v>224</v>
      </c>
      <c r="D25" s="18" t="s">
        <v>9</v>
      </c>
      <c r="E25" s="22">
        <v>1034</v>
      </c>
      <c r="F25" s="19">
        <v>0</v>
      </c>
      <c r="G25" s="20">
        <f t="shared" si="3"/>
        <v>0</v>
      </c>
      <c r="H25"/>
      <c r="J25" s="17"/>
    </row>
    <row r="26" spans="1:10" s="16" customFormat="1" ht="27" x14ac:dyDescent="0.25">
      <c r="A26" s="53"/>
      <c r="B26" s="23">
        <f t="shared" si="7"/>
        <v>14</v>
      </c>
      <c r="C26" s="24" t="s">
        <v>153</v>
      </c>
      <c r="D26" s="18" t="s">
        <v>10</v>
      </c>
      <c r="E26" s="22">
        <v>270</v>
      </c>
      <c r="F26" s="19">
        <v>0</v>
      </c>
      <c r="G26" s="20">
        <f t="shared" si="3"/>
        <v>0</v>
      </c>
      <c r="H26"/>
      <c r="J26" s="17">
        <f>ROUND(F26*239.64,2)</f>
        <v>0</v>
      </c>
    </row>
    <row r="27" spans="1:10" s="16" customFormat="1" ht="37.5" x14ac:dyDescent="0.25">
      <c r="A27" s="53"/>
      <c r="B27" s="23">
        <f t="shared" si="7"/>
        <v>15</v>
      </c>
      <c r="C27" s="24" t="s">
        <v>214</v>
      </c>
      <c r="D27" s="18" t="s">
        <v>10</v>
      </c>
      <c r="E27" s="22">
        <v>750</v>
      </c>
      <c r="F27" s="19">
        <v>0</v>
      </c>
      <c r="G27" s="20">
        <f t="shared" si="3"/>
        <v>0</v>
      </c>
      <c r="H27"/>
      <c r="J27" s="17">
        <f>ROUND(F27*239.64,2)</f>
        <v>0</v>
      </c>
    </row>
    <row r="28" spans="1:10" s="16" customFormat="1" ht="25" x14ac:dyDescent="0.25">
      <c r="A28" s="53"/>
      <c r="B28" s="23">
        <f t="shared" si="7"/>
        <v>16</v>
      </c>
      <c r="C28" s="24" t="s">
        <v>225</v>
      </c>
      <c r="D28" s="18" t="s">
        <v>10</v>
      </c>
      <c r="E28" s="22">
        <v>500</v>
      </c>
      <c r="F28" s="19">
        <v>0</v>
      </c>
      <c r="G28" s="20">
        <f t="shared" si="3"/>
        <v>0</v>
      </c>
      <c r="H28"/>
      <c r="J28" s="17"/>
    </row>
    <row r="29" spans="1:10" s="16" customFormat="1" ht="37.5" x14ac:dyDescent="0.25">
      <c r="A29" s="53"/>
      <c r="B29" s="23">
        <f t="shared" si="7"/>
        <v>17</v>
      </c>
      <c r="C29" s="24" t="s">
        <v>226</v>
      </c>
      <c r="D29" s="18" t="s">
        <v>9</v>
      </c>
      <c r="E29" s="22">
        <v>135</v>
      </c>
      <c r="F29" s="19">
        <v>0</v>
      </c>
      <c r="G29" s="20">
        <f t="shared" si="3"/>
        <v>0</v>
      </c>
      <c r="H29"/>
      <c r="J29" s="17"/>
    </row>
    <row r="30" spans="1:10" s="16" customFormat="1" ht="50" x14ac:dyDescent="0.25">
      <c r="A30" s="53"/>
      <c r="B30" s="23">
        <f t="shared" si="7"/>
        <v>18</v>
      </c>
      <c r="C30" s="24" t="s">
        <v>190</v>
      </c>
      <c r="D30" s="18" t="s">
        <v>9</v>
      </c>
      <c r="E30" s="22">
        <v>60</v>
      </c>
      <c r="F30" s="19">
        <v>0</v>
      </c>
      <c r="G30" s="20">
        <f t="shared" si="3"/>
        <v>0</v>
      </c>
      <c r="H30"/>
      <c r="J30" s="17"/>
    </row>
    <row r="31" spans="1:10" s="16" customFormat="1" ht="13" x14ac:dyDescent="0.3">
      <c r="A31" s="53"/>
      <c r="B31" s="23"/>
      <c r="C31" s="24"/>
      <c r="D31" s="18"/>
      <c r="E31" s="22"/>
      <c r="F31" s="83" t="s">
        <v>12</v>
      </c>
      <c r="G31" s="80">
        <f>SUM(G21:G30)</f>
        <v>0</v>
      </c>
      <c r="H31"/>
      <c r="J31" s="17"/>
    </row>
    <row r="32" spans="1:10" s="16" customFormat="1" ht="13" x14ac:dyDescent="0.25">
      <c r="A32" s="53"/>
      <c r="B32" s="21" t="s">
        <v>16</v>
      </c>
      <c r="C32" s="12" t="s">
        <v>150</v>
      </c>
      <c r="D32" s="18"/>
      <c r="E32" s="22"/>
      <c r="F32" s="19"/>
      <c r="G32" s="20"/>
      <c r="H32"/>
      <c r="J32" s="17"/>
    </row>
    <row r="33" spans="1:10" s="16" customFormat="1" x14ac:dyDescent="0.25">
      <c r="A33" s="53"/>
      <c r="B33" s="23"/>
      <c r="C33" s="24"/>
      <c r="D33" s="18"/>
      <c r="E33" s="22"/>
      <c r="F33" s="19"/>
      <c r="G33" s="20"/>
      <c r="H33"/>
      <c r="J33" s="17"/>
    </row>
    <row r="34" spans="1:10" s="16" customFormat="1" ht="25" x14ac:dyDescent="0.25">
      <c r="A34" s="53"/>
      <c r="B34" s="23">
        <f>1+B30</f>
        <v>19</v>
      </c>
      <c r="C34" s="24" t="s">
        <v>154</v>
      </c>
      <c r="D34" s="18" t="s">
        <v>9</v>
      </c>
      <c r="E34" s="22">
        <v>8</v>
      </c>
      <c r="F34" s="19">
        <v>0</v>
      </c>
      <c r="G34" s="20">
        <f t="shared" ref="G34:G40" si="8">+F34*E34</f>
        <v>0</v>
      </c>
      <c r="H34"/>
      <c r="J34" s="17">
        <f>ROUND(F34*239.64,2)</f>
        <v>0</v>
      </c>
    </row>
    <row r="35" spans="1:10" s="16" customFormat="1" ht="39.5" x14ac:dyDescent="0.25">
      <c r="A35" s="53"/>
      <c r="B35" s="23">
        <f>1+B34</f>
        <v>20</v>
      </c>
      <c r="C35" s="24" t="s">
        <v>194</v>
      </c>
      <c r="D35" s="18" t="s">
        <v>9</v>
      </c>
      <c r="E35" s="22">
        <v>27</v>
      </c>
      <c r="F35" s="19">
        <v>0</v>
      </c>
      <c r="G35" s="20">
        <f t="shared" si="8"/>
        <v>0</v>
      </c>
      <c r="H35"/>
      <c r="J35" s="17">
        <f>ROUND(F35*239.64,2)</f>
        <v>0</v>
      </c>
    </row>
    <row r="36" spans="1:10" s="16" customFormat="1" ht="25" x14ac:dyDescent="0.25">
      <c r="A36" s="53"/>
      <c r="B36" s="23">
        <f t="shared" ref="B36:B37" si="9">1+B35</f>
        <v>21</v>
      </c>
      <c r="C36" s="24" t="s">
        <v>238</v>
      </c>
      <c r="D36" s="18" t="s">
        <v>9</v>
      </c>
      <c r="E36" s="22">
        <v>163</v>
      </c>
      <c r="F36" s="19">
        <v>0</v>
      </c>
      <c r="G36" s="20">
        <f t="shared" si="8"/>
        <v>0</v>
      </c>
      <c r="H36"/>
      <c r="J36" s="17"/>
    </row>
    <row r="37" spans="1:10" s="16" customFormat="1" ht="39.5" x14ac:dyDescent="0.25">
      <c r="A37" s="53"/>
      <c r="B37" s="23">
        <f t="shared" si="9"/>
        <v>22</v>
      </c>
      <c r="C37" s="24" t="s">
        <v>216</v>
      </c>
      <c r="D37" s="18" t="s">
        <v>9</v>
      </c>
      <c r="E37" s="22">
        <v>4</v>
      </c>
      <c r="F37" s="19">
        <v>0</v>
      </c>
      <c r="G37" s="20">
        <f t="shared" si="8"/>
        <v>0</v>
      </c>
      <c r="H37"/>
      <c r="J37" s="17">
        <f>ROUND(F37*239.64,2)</f>
        <v>0</v>
      </c>
    </row>
    <row r="38" spans="1:10" s="16" customFormat="1" ht="39.5" x14ac:dyDescent="0.25">
      <c r="A38" s="53"/>
      <c r="B38" s="23">
        <f>1+B37</f>
        <v>23</v>
      </c>
      <c r="C38" s="24" t="s">
        <v>217</v>
      </c>
      <c r="D38" s="18" t="s">
        <v>9</v>
      </c>
      <c r="E38" s="22">
        <v>24.5</v>
      </c>
      <c r="F38" s="19">
        <v>0</v>
      </c>
      <c r="G38" s="20">
        <f t="shared" si="8"/>
        <v>0</v>
      </c>
      <c r="H38"/>
      <c r="J38" s="17"/>
    </row>
    <row r="39" spans="1:10" s="16" customFormat="1" ht="50" x14ac:dyDescent="0.25">
      <c r="A39" s="53"/>
      <c r="B39" s="23">
        <f>1+B38</f>
        <v>24</v>
      </c>
      <c r="C39" s="24" t="s">
        <v>218</v>
      </c>
      <c r="D39" s="18" t="s">
        <v>9</v>
      </c>
      <c r="E39" s="22">
        <v>12.4</v>
      </c>
      <c r="F39" s="19">
        <v>0</v>
      </c>
      <c r="G39" s="20">
        <f t="shared" si="8"/>
        <v>0</v>
      </c>
      <c r="H39"/>
      <c r="J39" s="17"/>
    </row>
    <row r="40" spans="1:10" s="16" customFormat="1" ht="52" x14ac:dyDescent="0.25">
      <c r="A40" s="53"/>
      <c r="B40" s="23">
        <f t="shared" ref="B40:B41" si="10">1+B39</f>
        <v>25</v>
      </c>
      <c r="C40" s="24" t="s">
        <v>219</v>
      </c>
      <c r="D40" s="18" t="s">
        <v>9</v>
      </c>
      <c r="E40" s="22">
        <v>25</v>
      </c>
      <c r="F40" s="19">
        <v>0</v>
      </c>
      <c r="G40" s="20">
        <f t="shared" si="8"/>
        <v>0</v>
      </c>
      <c r="H40"/>
      <c r="J40" s="17"/>
    </row>
    <row r="41" spans="1:10" s="16" customFormat="1" ht="25" x14ac:dyDescent="0.25">
      <c r="A41" s="53"/>
      <c r="B41" s="23">
        <f t="shared" si="10"/>
        <v>26</v>
      </c>
      <c r="C41" s="24" t="s">
        <v>176</v>
      </c>
      <c r="D41" s="18" t="s">
        <v>5</v>
      </c>
      <c r="E41" s="22" t="s">
        <v>5</v>
      </c>
      <c r="F41" s="19" t="s">
        <v>5</v>
      </c>
      <c r="G41" s="20" t="s">
        <v>5</v>
      </c>
      <c r="H41"/>
      <c r="J41" s="17" t="e">
        <f>ROUND(F41*239.64,2)</f>
        <v>#VALUE!</v>
      </c>
    </row>
    <row r="42" spans="1:10" s="16" customFormat="1" x14ac:dyDescent="0.25">
      <c r="A42" s="53"/>
      <c r="B42" s="23" t="s">
        <v>155</v>
      </c>
      <c r="C42" s="24" t="s">
        <v>186</v>
      </c>
      <c r="D42" s="18" t="s">
        <v>6</v>
      </c>
      <c r="E42" s="22">
        <v>2000</v>
      </c>
      <c r="F42" s="19">
        <v>0</v>
      </c>
      <c r="G42" s="20">
        <f>+F42*E42</f>
        <v>0</v>
      </c>
      <c r="H42"/>
      <c r="J42" s="17">
        <f>ROUND(F42*239.64,2)</f>
        <v>0</v>
      </c>
    </row>
    <row r="43" spans="1:10" s="16" customFormat="1" x14ac:dyDescent="0.25">
      <c r="A43" s="53"/>
      <c r="B43" s="23" t="s">
        <v>156</v>
      </c>
      <c r="C43" s="24" t="s">
        <v>187</v>
      </c>
      <c r="D43" s="18" t="s">
        <v>6</v>
      </c>
      <c r="E43" s="22">
        <v>14000</v>
      </c>
      <c r="F43" s="19">
        <v>0</v>
      </c>
      <c r="G43" s="20">
        <f>+F43*E43</f>
        <v>0</v>
      </c>
      <c r="H43"/>
      <c r="J43" s="17"/>
    </row>
    <row r="44" spans="1:10" s="16" customFormat="1" x14ac:dyDescent="0.25">
      <c r="A44" s="53"/>
      <c r="B44" s="23" t="s">
        <v>177</v>
      </c>
      <c r="C44" s="24" t="s">
        <v>178</v>
      </c>
      <c r="D44" s="18" t="s">
        <v>6</v>
      </c>
      <c r="E44" s="22">
        <v>3000</v>
      </c>
      <c r="F44" s="19">
        <v>0</v>
      </c>
      <c r="G44" s="20">
        <f>+F44*E44</f>
        <v>0</v>
      </c>
      <c r="H44"/>
      <c r="J44" s="17"/>
    </row>
    <row r="45" spans="1:10" ht="28" x14ac:dyDescent="0.25">
      <c r="A45" s="53"/>
      <c r="B45" s="23">
        <f>1+B41</f>
        <v>27</v>
      </c>
      <c r="C45" s="24" t="s">
        <v>215</v>
      </c>
      <c r="D45" s="18" t="s">
        <v>152</v>
      </c>
      <c r="E45" s="22">
        <v>4</v>
      </c>
      <c r="F45" s="19">
        <v>0</v>
      </c>
      <c r="G45" s="20">
        <f>+F45*E45</f>
        <v>0</v>
      </c>
      <c r="H45"/>
      <c r="I45" s="5"/>
      <c r="J45" s="6">
        <f>ROUND(F45*239.64,2)</f>
        <v>0</v>
      </c>
    </row>
    <row r="46" spans="1:10" ht="13" x14ac:dyDescent="0.3">
      <c r="A46" s="53"/>
      <c r="B46" s="53"/>
      <c r="C46" s="53"/>
      <c r="D46" s="4"/>
      <c r="E46" s="4"/>
      <c r="F46" s="82" t="s">
        <v>12</v>
      </c>
      <c r="G46" s="81">
        <f>SUM(G34:G45)</f>
        <v>0</v>
      </c>
    </row>
    <row r="47" spans="1:10" x14ac:dyDescent="0.25">
      <c r="A47" s="53"/>
      <c r="B47" s="53"/>
      <c r="C47" s="53"/>
      <c r="D47" s="4"/>
      <c r="E47" s="4"/>
      <c r="F47" s="54"/>
      <c r="G47" s="57"/>
    </row>
    <row r="48" spans="1:10" s="16" customFormat="1" ht="13" x14ac:dyDescent="0.25">
      <c r="A48" s="53"/>
      <c r="B48" s="21" t="s">
        <v>157</v>
      </c>
      <c r="C48" s="12" t="s">
        <v>151</v>
      </c>
      <c r="D48" s="18"/>
      <c r="E48" s="22"/>
      <c r="F48" s="19"/>
      <c r="G48" s="20"/>
      <c r="H48"/>
      <c r="J48" s="17"/>
    </row>
    <row r="49" spans="1:10" s="16" customFormat="1" ht="13" x14ac:dyDescent="0.25">
      <c r="A49" s="53"/>
      <c r="B49" s="21"/>
      <c r="C49" s="12"/>
      <c r="D49" s="18"/>
      <c r="E49" s="22"/>
      <c r="F49" s="19"/>
      <c r="G49" s="20"/>
      <c r="H49"/>
      <c r="J49" s="17"/>
    </row>
    <row r="50" spans="1:10" s="16" customFormat="1" ht="14.5" x14ac:dyDescent="0.25">
      <c r="A50" s="53"/>
      <c r="B50" s="23">
        <f>1+B45</f>
        <v>28</v>
      </c>
      <c r="C50" s="24" t="s">
        <v>239</v>
      </c>
      <c r="D50" s="18" t="s">
        <v>240</v>
      </c>
      <c r="E50" s="22">
        <v>84</v>
      </c>
      <c r="F50" s="19">
        <v>0</v>
      </c>
      <c r="G50" s="20">
        <f>+E50*F50</f>
        <v>0</v>
      </c>
      <c r="H50"/>
      <c r="J50" s="17"/>
    </row>
    <row r="51" spans="1:10" s="16" customFormat="1" ht="25" x14ac:dyDescent="0.25">
      <c r="A51" s="53"/>
      <c r="B51" s="23">
        <f>1+B50</f>
        <v>29</v>
      </c>
      <c r="C51" s="24" t="s">
        <v>198</v>
      </c>
      <c r="D51" s="18" t="s">
        <v>10</v>
      </c>
      <c r="E51" s="22">
        <v>42</v>
      </c>
      <c r="F51" s="19">
        <v>0</v>
      </c>
      <c r="G51" s="20">
        <f>+E51*F51</f>
        <v>0</v>
      </c>
      <c r="H51"/>
      <c r="J51" s="17"/>
    </row>
    <row r="52" spans="1:10" ht="25" x14ac:dyDescent="0.25">
      <c r="A52" s="53"/>
      <c r="B52" s="23">
        <f>1+B51</f>
        <v>30</v>
      </c>
      <c r="C52" s="24" t="s">
        <v>199</v>
      </c>
      <c r="D52" s="18" t="s">
        <v>10</v>
      </c>
      <c r="E52" s="22">
        <v>6.5</v>
      </c>
      <c r="F52" s="19">
        <v>0</v>
      </c>
      <c r="G52" s="20">
        <f t="shared" ref="G52:G57" si="11">+E52*F52</f>
        <v>0</v>
      </c>
    </row>
    <row r="53" spans="1:10" ht="14.5" x14ac:dyDescent="0.25">
      <c r="A53" s="53"/>
      <c r="B53" s="23">
        <f t="shared" ref="B53:B54" si="12">1+B52</f>
        <v>31</v>
      </c>
      <c r="C53" s="24" t="s">
        <v>195</v>
      </c>
      <c r="D53" s="18" t="s">
        <v>10</v>
      </c>
      <c r="E53" s="22">
        <v>43</v>
      </c>
      <c r="F53" s="19">
        <v>0</v>
      </c>
      <c r="G53" s="20">
        <f t="shared" ref="G53" si="13">+E53*F53</f>
        <v>0</v>
      </c>
    </row>
    <row r="54" spans="1:10" ht="37.5" x14ac:dyDescent="0.25">
      <c r="A54" s="53"/>
      <c r="B54" s="23">
        <f t="shared" si="12"/>
        <v>32</v>
      </c>
      <c r="C54" s="24" t="s">
        <v>196</v>
      </c>
      <c r="D54" s="18" t="s">
        <v>10</v>
      </c>
      <c r="E54" s="22">
        <v>140</v>
      </c>
      <c r="F54" s="19">
        <v>0</v>
      </c>
      <c r="G54" s="20">
        <f>+E54*F54</f>
        <v>0</v>
      </c>
    </row>
    <row r="55" spans="1:10" ht="25" x14ac:dyDescent="0.25">
      <c r="A55" s="53"/>
      <c r="B55" s="23">
        <f t="shared" ref="B55" si="14">1+B54</f>
        <v>33</v>
      </c>
      <c r="C55" s="24" t="s">
        <v>197</v>
      </c>
      <c r="D55" s="18" t="s">
        <v>10</v>
      </c>
      <c r="E55" s="22">
        <v>97.6</v>
      </c>
      <c r="F55" s="19">
        <v>0</v>
      </c>
      <c r="G55" s="20">
        <f t="shared" si="11"/>
        <v>0</v>
      </c>
    </row>
    <row r="56" spans="1:10" x14ac:dyDescent="0.25">
      <c r="A56" s="53"/>
      <c r="B56" s="23">
        <f t="shared" ref="B56:B59" si="15">1+B55</f>
        <v>34</v>
      </c>
      <c r="C56" s="24" t="s">
        <v>172</v>
      </c>
      <c r="D56" s="18" t="s">
        <v>11</v>
      </c>
      <c r="E56" s="22">
        <v>70.5</v>
      </c>
      <c r="F56" s="19">
        <v>0</v>
      </c>
      <c r="G56" s="20">
        <f t="shared" si="11"/>
        <v>0</v>
      </c>
    </row>
    <row r="57" spans="1:10" ht="37.5" x14ac:dyDescent="0.25">
      <c r="A57" s="53"/>
      <c r="B57" s="23">
        <f t="shared" si="15"/>
        <v>35</v>
      </c>
      <c r="C57" s="24" t="s">
        <v>227</v>
      </c>
      <c r="D57" s="18" t="s">
        <v>10</v>
      </c>
      <c r="E57" s="22">
        <v>129</v>
      </c>
      <c r="F57" s="19">
        <v>0</v>
      </c>
      <c r="G57" s="20">
        <f t="shared" si="11"/>
        <v>0</v>
      </c>
    </row>
    <row r="58" spans="1:10" ht="37.5" x14ac:dyDescent="0.25">
      <c r="A58" s="53"/>
      <c r="B58" s="23">
        <f t="shared" si="15"/>
        <v>36</v>
      </c>
      <c r="C58" s="24" t="s">
        <v>220</v>
      </c>
      <c r="D58" s="18" t="s">
        <v>10</v>
      </c>
      <c r="E58" s="22">
        <v>129</v>
      </c>
      <c r="F58" s="19">
        <v>0</v>
      </c>
      <c r="G58" s="20">
        <f t="shared" ref="G58" si="16">+E58*F58</f>
        <v>0</v>
      </c>
    </row>
    <row r="59" spans="1:10" ht="62.5" x14ac:dyDescent="0.25">
      <c r="A59" s="53"/>
      <c r="B59" s="23">
        <f t="shared" si="15"/>
        <v>37</v>
      </c>
      <c r="C59" s="79" t="s">
        <v>229</v>
      </c>
      <c r="D59" s="18" t="s">
        <v>5</v>
      </c>
      <c r="E59" s="22"/>
      <c r="F59" s="19" t="s">
        <v>5</v>
      </c>
      <c r="G59" s="20" t="s">
        <v>5</v>
      </c>
    </row>
    <row r="60" spans="1:10" ht="14.5" x14ac:dyDescent="0.25">
      <c r="A60" s="53"/>
      <c r="B60" s="78" t="s">
        <v>155</v>
      </c>
      <c r="C60" s="79" t="s">
        <v>228</v>
      </c>
      <c r="D60" s="18" t="s">
        <v>10</v>
      </c>
      <c r="E60" s="22">
        <v>260</v>
      </c>
      <c r="F60" s="19">
        <v>0</v>
      </c>
      <c r="G60" s="20">
        <f>+E60*F60</f>
        <v>0</v>
      </c>
    </row>
    <row r="61" spans="1:10" ht="14.5" x14ac:dyDescent="0.25">
      <c r="A61" s="53"/>
      <c r="B61" s="78" t="s">
        <v>156</v>
      </c>
      <c r="C61" s="79" t="s">
        <v>185</v>
      </c>
      <c r="D61" s="76" t="s">
        <v>10</v>
      </c>
      <c r="E61" s="77">
        <v>180</v>
      </c>
      <c r="F61" s="74">
        <v>0</v>
      </c>
      <c r="G61" s="65">
        <f>+E61*F61</f>
        <v>0</v>
      </c>
    </row>
    <row r="62" spans="1:10" ht="13" x14ac:dyDescent="0.3">
      <c r="A62" s="53"/>
      <c r="B62" s="75"/>
      <c r="C62" s="58"/>
      <c r="D62" s="59"/>
      <c r="E62" s="60"/>
      <c r="F62" s="82" t="s">
        <v>12</v>
      </c>
      <c r="G62" s="81">
        <f>SUM(G50:G61)</f>
        <v>0</v>
      </c>
    </row>
    <row r="63" spans="1:10" x14ac:dyDescent="0.25">
      <c r="A63" s="53"/>
      <c r="B63" s="53"/>
      <c r="C63" s="53"/>
      <c r="D63" s="4"/>
      <c r="E63" s="4"/>
      <c r="F63" s="54"/>
      <c r="G63" s="57"/>
    </row>
    <row r="64" spans="1:10" ht="13" x14ac:dyDescent="0.25">
      <c r="A64" s="53"/>
      <c r="B64" s="21" t="s">
        <v>165</v>
      </c>
      <c r="C64" s="12" t="s">
        <v>170</v>
      </c>
      <c r="D64" s="18"/>
      <c r="E64" s="22"/>
      <c r="F64" s="19"/>
      <c r="G64" s="20"/>
    </row>
    <row r="65" spans="1:9" ht="13" x14ac:dyDescent="0.25">
      <c r="A65" s="53"/>
      <c r="B65" s="21"/>
      <c r="C65" s="12"/>
      <c r="D65" s="18"/>
      <c r="E65" s="22"/>
      <c r="F65" s="19"/>
      <c r="G65" s="20"/>
    </row>
    <row r="66" spans="1:9" x14ac:dyDescent="0.25">
      <c r="A66" s="53"/>
      <c r="B66" s="23">
        <f>1+B59</f>
        <v>38</v>
      </c>
      <c r="C66" s="24" t="s">
        <v>175</v>
      </c>
      <c r="D66" s="18" t="s">
        <v>152</v>
      </c>
      <c r="E66" s="66">
        <v>1</v>
      </c>
      <c r="F66" s="67">
        <v>0</v>
      </c>
      <c r="G66" s="20">
        <f>+F66*E66</f>
        <v>0</v>
      </c>
    </row>
    <row r="67" spans="1:9" ht="37.5" x14ac:dyDescent="0.25">
      <c r="A67" s="53"/>
      <c r="B67" s="23">
        <f>1+B66</f>
        <v>39</v>
      </c>
      <c r="C67" s="24" t="s">
        <v>193</v>
      </c>
      <c r="D67" s="18" t="s">
        <v>9</v>
      </c>
      <c r="E67" s="66">
        <v>182</v>
      </c>
      <c r="F67" s="67">
        <v>0</v>
      </c>
      <c r="G67" s="20">
        <f>+F67*E67</f>
        <v>0</v>
      </c>
    </row>
    <row r="68" spans="1:9" ht="133" x14ac:dyDescent="0.25">
      <c r="A68" s="53"/>
      <c r="B68" s="23">
        <f>1+B67</f>
        <v>40</v>
      </c>
      <c r="C68" s="24" t="s">
        <v>200</v>
      </c>
      <c r="D68" s="18" t="s">
        <v>9</v>
      </c>
      <c r="E68" s="66">
        <v>182</v>
      </c>
      <c r="F68" s="67">
        <v>0</v>
      </c>
      <c r="G68" s="20">
        <f>+F68*E68</f>
        <v>0</v>
      </c>
    </row>
    <row r="69" spans="1:9" ht="37.5" x14ac:dyDescent="0.25">
      <c r="A69" s="53"/>
      <c r="B69" s="23">
        <f>1+B68</f>
        <v>41</v>
      </c>
      <c r="C69" s="24" t="s">
        <v>230</v>
      </c>
      <c r="D69" s="18" t="s">
        <v>10</v>
      </c>
      <c r="E69" s="66">
        <v>100</v>
      </c>
      <c r="F69" s="67">
        <v>0</v>
      </c>
      <c r="G69" s="20">
        <f>+F69*E69</f>
        <v>0</v>
      </c>
    </row>
    <row r="70" spans="1:9" ht="13" x14ac:dyDescent="0.3">
      <c r="A70" s="53"/>
      <c r="B70" s="53"/>
      <c r="C70" s="58"/>
      <c r="D70" s="59"/>
      <c r="E70" s="61"/>
      <c r="F70" s="64" t="s">
        <v>12</v>
      </c>
      <c r="G70" s="80">
        <f>SUM(G66:G69)</f>
        <v>0</v>
      </c>
    </row>
    <row r="71" spans="1:9" x14ac:dyDescent="0.25">
      <c r="A71" s="53"/>
      <c r="B71" s="53"/>
      <c r="C71" s="70"/>
      <c r="D71" s="4"/>
      <c r="E71" s="71"/>
      <c r="F71" s="72"/>
      <c r="G71" s="57"/>
    </row>
    <row r="72" spans="1:9" ht="13" x14ac:dyDescent="0.25">
      <c r="A72" s="53"/>
      <c r="B72" s="21" t="s">
        <v>169</v>
      </c>
      <c r="C72" s="12" t="s">
        <v>173</v>
      </c>
      <c r="D72" s="18"/>
      <c r="E72" s="22"/>
      <c r="F72" s="19"/>
      <c r="G72" s="20"/>
    </row>
    <row r="73" spans="1:9" ht="13" x14ac:dyDescent="0.25">
      <c r="A73" s="53"/>
      <c r="B73" s="21"/>
      <c r="C73" s="12"/>
      <c r="D73" s="18"/>
      <c r="E73" s="22"/>
      <c r="F73" s="19"/>
      <c r="G73" s="20"/>
    </row>
    <row r="74" spans="1:9" ht="87.5" x14ac:dyDescent="0.25">
      <c r="A74" s="53"/>
      <c r="B74" s="23">
        <f>1+B69</f>
        <v>42</v>
      </c>
      <c r="C74" s="24" t="s">
        <v>201</v>
      </c>
      <c r="D74" s="18" t="s">
        <v>10</v>
      </c>
      <c r="E74" s="66">
        <v>15</v>
      </c>
      <c r="F74" s="67">
        <v>0</v>
      </c>
      <c r="G74" s="20">
        <f t="shared" ref="G74:G82" si="17">+F74*E74</f>
        <v>0</v>
      </c>
    </row>
    <row r="75" spans="1:9" ht="53" x14ac:dyDescent="0.25">
      <c r="A75" s="53"/>
      <c r="B75" s="23">
        <f>1+B74</f>
        <v>43</v>
      </c>
      <c r="C75" s="24" t="s">
        <v>231</v>
      </c>
      <c r="D75" s="18" t="s">
        <v>152</v>
      </c>
      <c r="E75" s="66">
        <v>2</v>
      </c>
      <c r="F75" s="67">
        <v>0</v>
      </c>
      <c r="G75" s="20">
        <f t="shared" si="17"/>
        <v>0</v>
      </c>
    </row>
    <row r="76" spans="1:9" ht="25" x14ac:dyDescent="0.25">
      <c r="A76" s="53"/>
      <c r="B76" s="23">
        <f t="shared" ref="B76:B82" si="18">1+B75</f>
        <v>44</v>
      </c>
      <c r="C76" s="24" t="s">
        <v>179</v>
      </c>
      <c r="D76" s="18" t="s">
        <v>164</v>
      </c>
      <c r="E76" s="66">
        <v>8</v>
      </c>
      <c r="F76" s="67">
        <v>0</v>
      </c>
      <c r="G76" s="20">
        <f t="shared" si="17"/>
        <v>0</v>
      </c>
    </row>
    <row r="77" spans="1:9" ht="81" x14ac:dyDescent="0.25">
      <c r="A77" s="53"/>
      <c r="B77" s="23">
        <f t="shared" si="18"/>
        <v>45</v>
      </c>
      <c r="C77" s="24" t="s">
        <v>232</v>
      </c>
      <c r="D77" s="18" t="s">
        <v>152</v>
      </c>
      <c r="E77" s="66">
        <v>8</v>
      </c>
      <c r="F77" s="67">
        <v>0</v>
      </c>
      <c r="G77" s="20">
        <f t="shared" si="17"/>
        <v>0</v>
      </c>
    </row>
    <row r="78" spans="1:9" ht="50" x14ac:dyDescent="0.25">
      <c r="A78" s="53"/>
      <c r="B78" s="23">
        <f t="shared" si="18"/>
        <v>46</v>
      </c>
      <c r="C78" s="24" t="s">
        <v>202</v>
      </c>
      <c r="D78" s="18" t="s">
        <v>11</v>
      </c>
      <c r="E78" s="66">
        <v>9</v>
      </c>
      <c r="F78" s="67">
        <v>0</v>
      </c>
      <c r="G78" s="20">
        <f t="shared" si="17"/>
        <v>0</v>
      </c>
    </row>
    <row r="79" spans="1:9" ht="75" x14ac:dyDescent="0.25">
      <c r="A79" s="53"/>
      <c r="B79" s="23">
        <f t="shared" si="18"/>
        <v>47</v>
      </c>
      <c r="C79" s="24" t="s">
        <v>203</v>
      </c>
      <c r="D79" s="18" t="s">
        <v>182</v>
      </c>
      <c r="E79" s="66">
        <v>336</v>
      </c>
      <c r="F79" s="67">
        <v>0</v>
      </c>
      <c r="G79" s="20">
        <f t="shared" si="17"/>
        <v>0</v>
      </c>
    </row>
    <row r="80" spans="1:9" ht="62.5" x14ac:dyDescent="0.25">
      <c r="A80" s="53"/>
      <c r="B80" s="23">
        <f t="shared" si="18"/>
        <v>48</v>
      </c>
      <c r="C80" s="24" t="s">
        <v>204</v>
      </c>
      <c r="D80" s="15" t="s">
        <v>11</v>
      </c>
      <c r="E80" s="66">
        <v>55.7</v>
      </c>
      <c r="F80" s="67">
        <v>0</v>
      </c>
      <c r="G80" s="20">
        <f t="shared" si="17"/>
        <v>0</v>
      </c>
      <c r="H80" s="5"/>
      <c r="I80" s="5"/>
    </row>
    <row r="81" spans="1:9" ht="37.5" x14ac:dyDescent="0.25">
      <c r="A81" s="53"/>
      <c r="B81" s="23">
        <f t="shared" si="18"/>
        <v>49</v>
      </c>
      <c r="C81" s="24" t="s">
        <v>205</v>
      </c>
      <c r="D81" s="15" t="s">
        <v>164</v>
      </c>
      <c r="E81" s="66">
        <v>552</v>
      </c>
      <c r="F81" s="67">
        <v>0</v>
      </c>
      <c r="G81" s="20">
        <f t="shared" ref="G81" si="19">+F81*E81</f>
        <v>0</v>
      </c>
      <c r="H81" s="5"/>
      <c r="I81" s="5"/>
    </row>
    <row r="82" spans="1:9" ht="37.5" x14ac:dyDescent="0.25">
      <c r="A82" s="53"/>
      <c r="B82" s="23">
        <f t="shared" si="18"/>
        <v>50</v>
      </c>
      <c r="C82" s="24" t="s">
        <v>206</v>
      </c>
      <c r="D82" s="15" t="s">
        <v>164</v>
      </c>
      <c r="E82" s="66">
        <v>108</v>
      </c>
      <c r="F82" s="67">
        <v>0</v>
      </c>
      <c r="G82" s="20">
        <f t="shared" si="17"/>
        <v>0</v>
      </c>
      <c r="H82" s="5"/>
      <c r="I82" s="5"/>
    </row>
    <row r="83" spans="1:9" ht="13" x14ac:dyDescent="0.3">
      <c r="A83" s="53"/>
      <c r="B83" s="53"/>
      <c r="C83" s="58"/>
      <c r="D83" s="59"/>
      <c r="E83" s="61"/>
      <c r="F83" s="64" t="s">
        <v>12</v>
      </c>
      <c r="G83" s="80">
        <f>SUM(G74:G82)</f>
        <v>0</v>
      </c>
      <c r="H83" s="5"/>
      <c r="I83" s="5"/>
    </row>
    <row r="84" spans="1:9" x14ac:dyDescent="0.25">
      <c r="A84" s="53"/>
      <c r="B84" s="53"/>
      <c r="C84" s="70"/>
      <c r="D84" s="4"/>
      <c r="E84" s="71"/>
      <c r="F84" s="72"/>
      <c r="G84" s="57"/>
      <c r="H84" s="5"/>
      <c r="I84" s="5"/>
    </row>
    <row r="85" spans="1:9" x14ac:dyDescent="0.25">
      <c r="A85" s="53"/>
      <c r="B85" s="53"/>
      <c r="C85" s="70"/>
      <c r="D85" s="4"/>
      <c r="E85" s="71"/>
      <c r="F85" s="72"/>
      <c r="G85" s="57"/>
      <c r="H85" s="5"/>
      <c r="I85" s="5"/>
    </row>
    <row r="86" spans="1:9" x14ac:dyDescent="0.25">
      <c r="A86" s="53"/>
      <c r="B86" s="53"/>
      <c r="C86" s="70"/>
      <c r="D86" s="4"/>
      <c r="E86" s="71"/>
      <c r="F86" s="72"/>
      <c r="G86" s="57"/>
      <c r="H86" s="5"/>
      <c r="I86" s="5"/>
    </row>
    <row r="87" spans="1:9" x14ac:dyDescent="0.25">
      <c r="A87" s="53"/>
      <c r="B87" s="53"/>
      <c r="C87" s="53"/>
      <c r="D87" s="4"/>
      <c r="E87" s="4"/>
      <c r="F87" s="54"/>
      <c r="G87" s="57"/>
      <c r="H87" s="5"/>
      <c r="I87" s="5"/>
    </row>
    <row r="88" spans="1:9" ht="25" x14ac:dyDescent="0.25">
      <c r="A88" s="90" t="s">
        <v>188</v>
      </c>
      <c r="B88" s="90"/>
      <c r="C88" s="90"/>
      <c r="D88" s="90"/>
      <c r="E88" s="90"/>
      <c r="F88" s="90"/>
      <c r="G88" s="90"/>
      <c r="H88" s="5"/>
      <c r="I88" s="5"/>
    </row>
    <row r="89" spans="1:9" ht="25" x14ac:dyDescent="0.25">
      <c r="A89" s="90" t="s">
        <v>160</v>
      </c>
      <c r="B89" s="106"/>
      <c r="C89" s="106"/>
      <c r="D89" s="106"/>
      <c r="E89" s="106"/>
      <c r="F89" s="106"/>
      <c r="G89" s="106"/>
      <c r="H89" s="5"/>
      <c r="I89" s="5"/>
    </row>
    <row r="90" spans="1:9" ht="13" thickBot="1" x14ac:dyDescent="0.3">
      <c r="A90" s="53"/>
      <c r="B90" s="53"/>
      <c r="C90" s="53"/>
      <c r="D90" s="4"/>
      <c r="E90" s="4"/>
      <c r="F90" s="54"/>
      <c r="G90" s="57"/>
      <c r="H90" s="5"/>
      <c r="I90" s="5"/>
    </row>
    <row r="91" spans="1:9" x14ac:dyDescent="0.25">
      <c r="A91" s="53"/>
      <c r="B91" s="94" t="s">
        <v>3</v>
      </c>
      <c r="C91" s="97" t="s">
        <v>4</v>
      </c>
      <c r="D91" s="100" t="s">
        <v>2</v>
      </c>
      <c r="E91" s="100" t="s">
        <v>7</v>
      </c>
      <c r="F91" s="100" t="s">
        <v>0</v>
      </c>
      <c r="G91" s="100" t="s">
        <v>8</v>
      </c>
      <c r="H91" s="5"/>
      <c r="I91" s="5"/>
    </row>
    <row r="92" spans="1:9" x14ac:dyDescent="0.25">
      <c r="A92" s="53"/>
      <c r="B92" s="95"/>
      <c r="C92" s="98"/>
      <c r="D92" s="101"/>
      <c r="E92" s="103"/>
      <c r="F92" s="101"/>
      <c r="G92" s="103"/>
      <c r="H92" s="5"/>
      <c r="I92" s="5"/>
    </row>
    <row r="93" spans="1:9" ht="13" thickBot="1" x14ac:dyDescent="0.3">
      <c r="A93" s="53"/>
      <c r="B93" s="96"/>
      <c r="C93" s="99"/>
      <c r="D93" s="102"/>
      <c r="E93" s="104"/>
      <c r="F93" s="102"/>
      <c r="G93" s="105"/>
      <c r="H93" s="5"/>
      <c r="I93" s="5"/>
    </row>
    <row r="94" spans="1:9" ht="13" x14ac:dyDescent="0.3">
      <c r="A94" s="53"/>
      <c r="B94" s="1"/>
      <c r="C94" s="2"/>
      <c r="D94" s="3"/>
      <c r="E94" s="3"/>
      <c r="F94" s="54"/>
      <c r="G94" s="54"/>
      <c r="H94" s="5"/>
      <c r="I94" s="5"/>
    </row>
    <row r="95" spans="1:9" ht="13" x14ac:dyDescent="0.3">
      <c r="A95" s="53"/>
      <c r="B95" s="21" t="s">
        <v>13</v>
      </c>
      <c r="C95" s="12" t="s">
        <v>161</v>
      </c>
      <c r="D95" s="13"/>
      <c r="E95" s="13"/>
      <c r="F95" s="55"/>
      <c r="G95" s="55"/>
      <c r="H95" s="5"/>
      <c r="I95" s="5"/>
    </row>
    <row r="96" spans="1:9" ht="13" x14ac:dyDescent="0.25">
      <c r="A96" s="53"/>
      <c r="B96" s="14"/>
      <c r="C96" s="12"/>
      <c r="D96" s="15"/>
      <c r="E96" s="15"/>
      <c r="F96" s="55"/>
      <c r="G96" s="55"/>
      <c r="H96" s="5"/>
      <c r="I96" s="5"/>
    </row>
    <row r="97" spans="1:9" ht="287.5" x14ac:dyDescent="0.25">
      <c r="A97" s="53"/>
      <c r="B97" s="23">
        <v>1</v>
      </c>
      <c r="C97" s="24" t="s">
        <v>236</v>
      </c>
      <c r="D97" s="18" t="s">
        <v>6</v>
      </c>
      <c r="E97" s="22">
        <v>13700</v>
      </c>
      <c r="F97" s="19">
        <v>0</v>
      </c>
      <c r="G97" s="20">
        <f t="shared" ref="G97:G103" si="20">+F97*E97</f>
        <v>0</v>
      </c>
      <c r="I97" s="5"/>
    </row>
    <row r="98" spans="1:9" ht="65.5" x14ac:dyDescent="0.25">
      <c r="A98" s="53"/>
      <c r="B98" s="23">
        <f>1+B97</f>
        <v>2</v>
      </c>
      <c r="C98" s="24" t="s">
        <v>209</v>
      </c>
      <c r="D98" s="18" t="s">
        <v>181</v>
      </c>
      <c r="E98" s="22">
        <v>3540</v>
      </c>
      <c r="F98" s="19">
        <v>0</v>
      </c>
      <c r="G98" s="20">
        <f t="shared" si="20"/>
        <v>0</v>
      </c>
      <c r="I98" s="5"/>
    </row>
    <row r="99" spans="1:9" ht="25" x14ac:dyDescent="0.25">
      <c r="A99" s="53"/>
      <c r="B99" s="23">
        <f>1+B98</f>
        <v>3</v>
      </c>
      <c r="C99" s="24" t="s">
        <v>233</v>
      </c>
      <c r="D99" s="18" t="s">
        <v>152</v>
      </c>
      <c r="E99" s="22">
        <v>4</v>
      </c>
      <c r="F99" s="19">
        <v>0</v>
      </c>
      <c r="G99" s="20">
        <f t="shared" si="20"/>
        <v>0</v>
      </c>
      <c r="I99" s="5"/>
    </row>
    <row r="100" spans="1:9" ht="75" x14ac:dyDescent="0.25">
      <c r="A100" s="53"/>
      <c r="B100" s="23">
        <f t="shared" ref="B100" si="21">1+B99</f>
        <v>4</v>
      </c>
      <c r="C100" s="24" t="s">
        <v>235</v>
      </c>
      <c r="D100" s="18" t="s">
        <v>152</v>
      </c>
      <c r="E100" s="22">
        <v>2</v>
      </c>
      <c r="F100" s="19">
        <v>0</v>
      </c>
      <c r="G100" s="20">
        <f t="shared" si="20"/>
        <v>0</v>
      </c>
      <c r="I100" s="5"/>
    </row>
    <row r="101" spans="1:9" ht="37.5" x14ac:dyDescent="0.25">
      <c r="A101" s="53"/>
      <c r="B101" s="23">
        <f>1+B100</f>
        <v>5</v>
      </c>
      <c r="C101" s="24" t="s">
        <v>234</v>
      </c>
      <c r="D101" s="18" t="s">
        <v>152</v>
      </c>
      <c r="E101" s="22">
        <v>2</v>
      </c>
      <c r="F101" s="19">
        <v>0</v>
      </c>
      <c r="G101" s="20">
        <f t="shared" si="20"/>
        <v>0</v>
      </c>
      <c r="I101" s="5"/>
    </row>
    <row r="102" spans="1:9" ht="50" x14ac:dyDescent="0.25">
      <c r="A102" s="53"/>
      <c r="B102" s="23">
        <f>1+B101</f>
        <v>6</v>
      </c>
      <c r="C102" s="24" t="s">
        <v>237</v>
      </c>
      <c r="D102" s="18" t="s">
        <v>152</v>
      </c>
      <c r="E102" s="22">
        <v>4</v>
      </c>
      <c r="F102" s="19">
        <v>0</v>
      </c>
      <c r="G102" s="20">
        <f t="shared" si="20"/>
        <v>0</v>
      </c>
      <c r="I102" s="5"/>
    </row>
    <row r="103" spans="1:9" ht="75" x14ac:dyDescent="0.25">
      <c r="A103" s="53"/>
      <c r="B103" s="23">
        <f>1+B102</f>
        <v>7</v>
      </c>
      <c r="C103" s="24" t="s">
        <v>208</v>
      </c>
      <c r="D103" s="18" t="s">
        <v>152</v>
      </c>
      <c r="E103" s="22">
        <v>4</v>
      </c>
      <c r="F103" s="19">
        <v>0</v>
      </c>
      <c r="G103" s="20">
        <f t="shared" si="20"/>
        <v>0</v>
      </c>
      <c r="I103" s="5"/>
    </row>
    <row r="104" spans="1:9" ht="13" x14ac:dyDescent="0.3">
      <c r="A104" s="53"/>
      <c r="B104" s="53"/>
      <c r="C104" s="53"/>
      <c r="D104" s="4"/>
      <c r="E104" s="4"/>
      <c r="F104" s="55" t="s">
        <v>12</v>
      </c>
      <c r="G104" s="80">
        <f>SUM(G97:G103)</f>
        <v>0</v>
      </c>
      <c r="I104" s="5"/>
    </row>
    <row r="105" spans="1:9" x14ac:dyDescent="0.25">
      <c r="A105" s="53"/>
      <c r="B105" s="53"/>
      <c r="C105" s="53"/>
      <c r="D105" s="4"/>
      <c r="E105" s="4"/>
      <c r="F105" s="54"/>
      <c r="G105" s="57"/>
      <c r="I105" s="5"/>
    </row>
    <row r="106" spans="1:9" ht="25" x14ac:dyDescent="0.25">
      <c r="A106" s="90" t="s">
        <v>188</v>
      </c>
      <c r="B106" s="90"/>
      <c r="C106" s="90"/>
      <c r="D106" s="90"/>
      <c r="E106" s="90"/>
      <c r="F106" s="90"/>
      <c r="G106" s="90"/>
      <c r="H106" s="68"/>
      <c r="I106" s="5"/>
    </row>
    <row r="107" spans="1:9" ht="25" x14ac:dyDescent="0.25">
      <c r="A107" s="90" t="s">
        <v>180</v>
      </c>
      <c r="B107" s="107"/>
      <c r="C107" s="107"/>
      <c r="D107" s="107"/>
      <c r="E107" s="107"/>
      <c r="F107" s="107"/>
      <c r="G107" s="107"/>
      <c r="H107" s="69"/>
      <c r="I107" s="5"/>
    </row>
    <row r="108" spans="1:9" ht="13" thickBot="1" x14ac:dyDescent="0.3">
      <c r="A108" s="53"/>
      <c r="B108" s="53"/>
      <c r="C108" s="53"/>
      <c r="D108" s="4"/>
      <c r="E108" s="4"/>
      <c r="F108" s="54"/>
      <c r="G108" s="57"/>
      <c r="I108" s="5"/>
    </row>
    <row r="109" spans="1:9" x14ac:dyDescent="0.25">
      <c r="A109" s="53"/>
      <c r="B109" s="94" t="s">
        <v>3</v>
      </c>
      <c r="C109" s="97" t="s">
        <v>4</v>
      </c>
      <c r="D109" s="100" t="s">
        <v>2</v>
      </c>
      <c r="E109" s="100" t="s">
        <v>7</v>
      </c>
      <c r="F109" s="100" t="s">
        <v>0</v>
      </c>
      <c r="G109" s="100" t="s">
        <v>8</v>
      </c>
      <c r="I109" s="5"/>
    </row>
    <row r="110" spans="1:9" x14ac:dyDescent="0.25">
      <c r="A110" s="53"/>
      <c r="B110" s="95"/>
      <c r="C110" s="98"/>
      <c r="D110" s="101"/>
      <c r="E110" s="103"/>
      <c r="F110" s="101"/>
      <c r="G110" s="103"/>
      <c r="I110" s="5"/>
    </row>
    <row r="111" spans="1:9" ht="13" thickBot="1" x14ac:dyDescent="0.3">
      <c r="A111" s="53"/>
      <c r="B111" s="96"/>
      <c r="C111" s="99"/>
      <c r="D111" s="102"/>
      <c r="E111" s="104"/>
      <c r="F111" s="102"/>
      <c r="G111" s="105"/>
      <c r="I111" s="5"/>
    </row>
    <row r="112" spans="1:9" ht="13" x14ac:dyDescent="0.3">
      <c r="A112" s="53"/>
      <c r="B112" s="1"/>
      <c r="C112" s="2"/>
      <c r="D112" s="3"/>
      <c r="E112" s="3"/>
      <c r="F112" s="54"/>
      <c r="G112" s="54"/>
      <c r="I112" s="5"/>
    </row>
    <row r="113" spans="1:9" ht="13" x14ac:dyDescent="0.3">
      <c r="A113" s="53"/>
      <c r="B113" s="21" t="s">
        <v>13</v>
      </c>
      <c r="C113" s="12" t="s">
        <v>163</v>
      </c>
      <c r="D113" s="13"/>
      <c r="E113" s="13"/>
      <c r="F113" s="55"/>
      <c r="G113" s="55"/>
      <c r="I113" s="5"/>
    </row>
    <row r="114" spans="1:9" ht="13" x14ac:dyDescent="0.25">
      <c r="A114" s="53"/>
      <c r="B114" s="14"/>
      <c r="C114" s="12"/>
      <c r="D114" s="15"/>
      <c r="E114" s="15"/>
      <c r="F114" s="55"/>
      <c r="G114" s="55"/>
      <c r="I114" s="5"/>
    </row>
    <row r="115" spans="1:9" ht="150" x14ac:dyDescent="0.25">
      <c r="A115" s="53"/>
      <c r="B115" s="23">
        <v>1</v>
      </c>
      <c r="C115" s="24" t="s">
        <v>207</v>
      </c>
      <c r="D115" s="18" t="s">
        <v>11</v>
      </c>
      <c r="E115" s="22">
        <v>65</v>
      </c>
      <c r="F115" s="19">
        <v>0</v>
      </c>
      <c r="G115" s="20">
        <f>+F115*E115</f>
        <v>0</v>
      </c>
      <c r="I115" s="5"/>
    </row>
    <row r="116" spans="1:9" ht="13" x14ac:dyDescent="0.3">
      <c r="A116" s="53"/>
      <c r="B116" s="53"/>
      <c r="C116" s="53"/>
      <c r="D116" s="4"/>
      <c r="E116" s="4"/>
      <c r="F116" s="55" t="s">
        <v>12</v>
      </c>
      <c r="G116" s="80">
        <f>SUM(G115:G115)</f>
        <v>0</v>
      </c>
      <c r="I116" s="5"/>
    </row>
    <row r="117" spans="1:9" x14ac:dyDescent="0.25">
      <c r="A117" s="53"/>
      <c r="B117" s="53"/>
      <c r="C117" s="53"/>
      <c r="D117" s="4"/>
      <c r="E117" s="4"/>
      <c r="F117" s="54"/>
      <c r="G117" s="57"/>
      <c r="H117" s="5"/>
      <c r="I117" s="5"/>
    </row>
    <row r="118" spans="1:9" ht="13" x14ac:dyDescent="0.3">
      <c r="A118" s="53"/>
      <c r="B118" s="23" t="s">
        <v>5</v>
      </c>
      <c r="C118" s="24" t="s">
        <v>166</v>
      </c>
      <c r="D118" s="18" t="s">
        <v>5</v>
      </c>
      <c r="E118" s="64"/>
      <c r="F118" s="19" t="s">
        <v>5</v>
      </c>
      <c r="G118" s="80">
        <f>(+G18+G31+G46+G62+G70+G104+G116)*0.1</f>
        <v>0</v>
      </c>
      <c r="H118" s="5"/>
      <c r="I118" s="5"/>
    </row>
    <row r="119" spans="1:9" x14ac:dyDescent="0.25">
      <c r="A119" s="53"/>
      <c r="B119" s="53"/>
      <c r="C119" s="53"/>
      <c r="D119" s="4"/>
      <c r="E119" s="4"/>
      <c r="F119" s="54"/>
      <c r="G119" s="57"/>
      <c r="H119" s="5"/>
      <c r="I119" s="5"/>
    </row>
    <row r="120" spans="1:9" x14ac:dyDescent="0.25">
      <c r="A120" s="53"/>
      <c r="B120" s="53"/>
      <c r="C120" s="53"/>
      <c r="D120" s="4"/>
      <c r="E120" s="4"/>
      <c r="F120" s="54"/>
      <c r="G120" s="57"/>
      <c r="H120" s="5"/>
      <c r="I120" s="5"/>
    </row>
    <row r="121" spans="1:9" x14ac:dyDescent="0.25">
      <c r="A121" s="53"/>
      <c r="B121" s="53"/>
      <c r="C121" s="53"/>
      <c r="D121" s="4"/>
      <c r="E121" s="4"/>
      <c r="F121" s="54"/>
      <c r="G121" s="57"/>
      <c r="H121" s="5"/>
      <c r="I121" s="5"/>
    </row>
    <row r="122" spans="1:9" x14ac:dyDescent="0.25">
      <c r="A122" s="53"/>
      <c r="B122" s="53"/>
      <c r="C122" s="53"/>
      <c r="D122" s="4"/>
      <c r="E122" s="4"/>
      <c r="F122" s="54"/>
      <c r="G122" s="57"/>
      <c r="H122" s="5"/>
      <c r="I122" s="5"/>
    </row>
    <row r="123" spans="1:9" x14ac:dyDescent="0.25">
      <c r="A123" s="53"/>
      <c r="B123" s="53"/>
      <c r="C123" s="53"/>
      <c r="D123" s="4"/>
      <c r="E123" s="4"/>
      <c r="F123" s="54"/>
      <c r="G123" s="57"/>
      <c r="H123" s="5"/>
      <c r="I123" s="5"/>
    </row>
    <row r="124" spans="1:9" x14ac:dyDescent="0.25">
      <c r="A124" s="53"/>
      <c r="B124" s="53"/>
      <c r="C124" s="53"/>
      <c r="D124" s="4"/>
      <c r="E124" s="4"/>
      <c r="F124" s="54"/>
      <c r="G124" s="57"/>
      <c r="H124" s="5"/>
      <c r="I124" s="5"/>
    </row>
    <row r="125" spans="1:9" x14ac:dyDescent="0.25">
      <c r="A125" s="53"/>
      <c r="B125" s="53"/>
      <c r="C125" s="53"/>
      <c r="D125" s="4"/>
      <c r="E125" s="4"/>
      <c r="F125" s="54"/>
      <c r="G125" s="57"/>
      <c r="H125" s="5"/>
      <c r="I125" s="5"/>
    </row>
    <row r="126" spans="1:9" x14ac:dyDescent="0.25">
      <c r="A126" s="53"/>
      <c r="B126" s="53"/>
      <c r="C126" s="53"/>
      <c r="D126" s="4"/>
      <c r="E126" s="4"/>
      <c r="F126" s="54"/>
      <c r="G126" s="54"/>
      <c r="H126" s="5"/>
      <c r="I126" s="5"/>
    </row>
    <row r="127" spans="1:9" x14ac:dyDescent="0.25">
      <c r="A127" s="53"/>
      <c r="H127" s="5"/>
      <c r="I127" s="5"/>
    </row>
  </sheetData>
  <mergeCells count="26">
    <mergeCell ref="G109:G111"/>
    <mergeCell ref="A106:G106"/>
    <mergeCell ref="A107:G107"/>
    <mergeCell ref="A88:G88"/>
    <mergeCell ref="A89:G89"/>
    <mergeCell ref="B91:B93"/>
    <mergeCell ref="C91:C93"/>
    <mergeCell ref="D91:D93"/>
    <mergeCell ref="E91:E93"/>
    <mergeCell ref="F91:F93"/>
    <mergeCell ref="G91:G93"/>
    <mergeCell ref="B109:B111"/>
    <mergeCell ref="C109:C111"/>
    <mergeCell ref="D109:D111"/>
    <mergeCell ref="E109:E111"/>
    <mergeCell ref="F109:F111"/>
    <mergeCell ref="A1:G1"/>
    <mergeCell ref="J4:J6"/>
    <mergeCell ref="B4:B6"/>
    <mergeCell ref="C4:C6"/>
    <mergeCell ref="D4:D6"/>
    <mergeCell ref="F4:F6"/>
    <mergeCell ref="E4:E6"/>
    <mergeCell ref="G4:G6"/>
    <mergeCell ref="A2:G2"/>
    <mergeCell ref="A3:G3"/>
  </mergeCells>
  <phoneticPr fontId="0" type="noConversion"/>
  <pageMargins left="1.1417322834645669" right="0.15748031496062992" top="0.47244094488188981" bottom="0.51181102362204722" header="0" footer="0"/>
  <pageSetup paperSize="9" scale="78" fitToHeight="0" orientation="portrait" r:id="rId1"/>
  <headerFooter alignWithMargins="0">
    <oddFooter>Stran &amp;P</oddFooter>
  </headerFooter>
  <rowBreaks count="4" manualBreakCount="4">
    <brk id="29" max="6" man="1"/>
    <brk id="67" max="6" man="1"/>
    <brk id="86" max="6" man="1"/>
    <brk id="105"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89"/>
  <sheetViews>
    <sheetView view="pageBreakPreview" zoomScaleNormal="100" zoomScaleSheetLayoutView="100" workbookViewId="0">
      <selection activeCell="D16" sqref="D16"/>
    </sheetView>
  </sheetViews>
  <sheetFormatPr defaultRowHeight="12.5" x14ac:dyDescent="0.25"/>
  <cols>
    <col min="1" max="1" width="85.54296875" customWidth="1"/>
  </cols>
  <sheetData>
    <row r="1" spans="1:1" x14ac:dyDescent="0.25">
      <c r="A1" s="35" t="s">
        <v>22</v>
      </c>
    </row>
    <row r="2" spans="1:1" x14ac:dyDescent="0.25">
      <c r="A2" s="35"/>
    </row>
    <row r="3" spans="1:1" ht="28.5" customHeight="1" x14ac:dyDescent="0.25">
      <c r="A3" s="35" t="s">
        <v>23</v>
      </c>
    </row>
    <row r="4" spans="1:1" ht="82.5" customHeight="1" x14ac:dyDescent="0.25">
      <c r="A4" s="35" t="s">
        <v>24</v>
      </c>
    </row>
    <row r="5" spans="1:1" ht="27.75" customHeight="1" x14ac:dyDescent="0.25">
      <c r="A5" s="36" t="s">
        <v>25</v>
      </c>
    </row>
    <row r="6" spans="1:1" ht="53.25" customHeight="1" x14ac:dyDescent="0.25">
      <c r="A6" s="35" t="s">
        <v>26</v>
      </c>
    </row>
    <row r="7" spans="1:1" ht="80.25" customHeight="1" x14ac:dyDescent="0.25">
      <c r="A7" s="37" t="s">
        <v>27</v>
      </c>
    </row>
    <row r="8" spans="1:1" x14ac:dyDescent="0.25">
      <c r="A8" s="35"/>
    </row>
    <row r="9" spans="1:1" ht="15.75" customHeight="1" x14ac:dyDescent="0.25">
      <c r="A9" s="35" t="s">
        <v>28</v>
      </c>
    </row>
    <row r="10" spans="1:1" ht="14.25" customHeight="1" x14ac:dyDescent="0.25">
      <c r="A10" s="35" t="s">
        <v>29</v>
      </c>
    </row>
    <row r="11" spans="1:1" ht="43.5" customHeight="1" x14ac:dyDescent="0.25">
      <c r="A11" s="35" t="s">
        <v>30</v>
      </c>
    </row>
    <row r="12" spans="1:1" x14ac:dyDescent="0.25">
      <c r="A12" s="35" t="s">
        <v>31</v>
      </c>
    </row>
    <row r="13" spans="1:1" ht="42.75" customHeight="1" x14ac:dyDescent="0.25">
      <c r="A13" s="35" t="s">
        <v>32</v>
      </c>
    </row>
    <row r="14" spans="1:1" x14ac:dyDescent="0.25">
      <c r="A14" s="35" t="s">
        <v>33</v>
      </c>
    </row>
    <row r="15" spans="1:1" ht="53.25" customHeight="1" x14ac:dyDescent="0.25">
      <c r="A15" s="37" t="s">
        <v>34</v>
      </c>
    </row>
    <row r="16" spans="1:1" ht="27.75" customHeight="1" x14ac:dyDescent="0.25">
      <c r="A16" s="35" t="s">
        <v>35</v>
      </c>
    </row>
    <row r="17" spans="1:1" x14ac:dyDescent="0.25">
      <c r="A17" s="35"/>
    </row>
    <row r="18" spans="1:1" ht="42" customHeight="1" x14ac:dyDescent="0.25">
      <c r="A18" s="35" t="s">
        <v>36</v>
      </c>
    </row>
    <row r="19" spans="1:1" ht="27.75" customHeight="1" x14ac:dyDescent="0.25">
      <c r="A19" s="35" t="s">
        <v>37</v>
      </c>
    </row>
    <row r="20" spans="1:1" ht="27.75" customHeight="1" x14ac:dyDescent="0.25">
      <c r="A20" s="35" t="s">
        <v>38</v>
      </c>
    </row>
    <row r="21" spans="1:1" ht="26.25" customHeight="1" x14ac:dyDescent="0.25">
      <c r="A21" s="35" t="s">
        <v>39</v>
      </c>
    </row>
    <row r="22" spans="1:1" x14ac:dyDescent="0.25">
      <c r="A22" s="35"/>
    </row>
    <row r="23" spans="1:1" ht="12.75" customHeight="1" x14ac:dyDescent="0.25">
      <c r="A23" s="35" t="s">
        <v>40</v>
      </c>
    </row>
    <row r="24" spans="1:1" ht="12.75" customHeight="1" x14ac:dyDescent="0.25">
      <c r="A24" s="35" t="s">
        <v>41</v>
      </c>
    </row>
    <row r="25" spans="1:1" ht="12.75" customHeight="1" x14ac:dyDescent="0.25">
      <c r="A25" s="35" t="s">
        <v>42</v>
      </c>
    </row>
    <row r="26" spans="1:1" ht="12.75" customHeight="1" x14ac:dyDescent="0.25">
      <c r="A26" s="35" t="s">
        <v>43</v>
      </c>
    </row>
    <row r="27" spans="1:1" ht="12.75" customHeight="1" x14ac:dyDescent="0.25">
      <c r="A27" s="35" t="s">
        <v>44</v>
      </c>
    </row>
    <row r="28" spans="1:1" ht="12.75" customHeight="1" x14ac:dyDescent="0.25">
      <c r="A28" s="35" t="s">
        <v>45</v>
      </c>
    </row>
    <row r="29" spans="1:1" ht="12.75" customHeight="1" x14ac:dyDescent="0.25">
      <c r="A29" s="35" t="s">
        <v>46</v>
      </c>
    </row>
    <row r="30" spans="1:1" ht="12.75" customHeight="1" x14ac:dyDescent="0.25">
      <c r="A30" s="35" t="s">
        <v>47</v>
      </c>
    </row>
    <row r="31" spans="1:1" ht="12.75" customHeight="1" x14ac:dyDescent="0.25">
      <c r="A31" s="35" t="s">
        <v>48</v>
      </c>
    </row>
    <row r="32" spans="1:1" ht="12.75" customHeight="1" x14ac:dyDescent="0.25">
      <c r="A32" s="35" t="s">
        <v>49</v>
      </c>
    </row>
    <row r="33" spans="1:1" ht="12.75" customHeight="1" x14ac:dyDescent="0.25">
      <c r="A33" s="35" t="s">
        <v>50</v>
      </c>
    </row>
    <row r="34" spans="1:1" x14ac:dyDescent="0.25">
      <c r="A34" s="35"/>
    </row>
    <row r="35" spans="1:1" ht="53.25" customHeight="1" x14ac:dyDescent="0.25">
      <c r="A35" s="38" t="s">
        <v>51</v>
      </c>
    </row>
    <row r="36" spans="1:1" x14ac:dyDescent="0.25">
      <c r="A36" s="39"/>
    </row>
    <row r="37" spans="1:1" ht="29.25" customHeight="1" x14ac:dyDescent="0.25">
      <c r="A37" s="38" t="s">
        <v>52</v>
      </c>
    </row>
    <row r="38" spans="1:1" ht="117.75" customHeight="1" x14ac:dyDescent="0.25">
      <c r="A38" s="35" t="s">
        <v>53</v>
      </c>
    </row>
    <row r="39" spans="1:1" ht="66" customHeight="1" x14ac:dyDescent="0.25">
      <c r="A39" s="35" t="s">
        <v>54</v>
      </c>
    </row>
    <row r="40" spans="1:1" ht="28.5" customHeight="1" x14ac:dyDescent="0.25">
      <c r="A40" s="35" t="s">
        <v>55</v>
      </c>
    </row>
    <row r="41" spans="1:1" x14ac:dyDescent="0.25">
      <c r="A41" s="35"/>
    </row>
    <row r="42" spans="1:1" ht="51.75" customHeight="1" x14ac:dyDescent="0.25">
      <c r="A42" s="35" t="s">
        <v>56</v>
      </c>
    </row>
    <row r="43" spans="1:1" x14ac:dyDescent="0.25">
      <c r="A43" s="40"/>
    </row>
    <row r="44" spans="1:1" ht="14.25" customHeight="1" x14ac:dyDescent="0.25">
      <c r="A44" s="35" t="s">
        <v>57</v>
      </c>
    </row>
    <row r="45" spans="1:1" x14ac:dyDescent="0.25">
      <c r="A45" s="35"/>
    </row>
    <row r="46" spans="1:1" ht="39.75" customHeight="1" x14ac:dyDescent="0.25">
      <c r="A46" s="35" t="s">
        <v>58</v>
      </c>
    </row>
    <row r="47" spans="1:1" ht="15.75" customHeight="1" x14ac:dyDescent="0.25">
      <c r="A47" s="35" t="s">
        <v>59</v>
      </c>
    </row>
    <row r="48" spans="1:1" ht="27.75" customHeight="1" x14ac:dyDescent="0.25">
      <c r="A48" s="35" t="s">
        <v>60</v>
      </c>
    </row>
    <row r="49" spans="1:1" ht="15" customHeight="1" x14ac:dyDescent="0.25">
      <c r="A49" s="41" t="s">
        <v>61</v>
      </c>
    </row>
    <row r="50" spans="1:1" ht="17.25" customHeight="1" x14ac:dyDescent="0.25">
      <c r="A50" s="35" t="s">
        <v>62</v>
      </c>
    </row>
    <row r="51" spans="1:1" ht="40.5" customHeight="1" x14ac:dyDescent="0.25">
      <c r="A51" s="35" t="s">
        <v>63</v>
      </c>
    </row>
    <row r="52" spans="1:1" ht="54" customHeight="1" x14ac:dyDescent="0.25">
      <c r="A52" s="41" t="s">
        <v>64</v>
      </c>
    </row>
    <row r="53" spans="1:1" ht="28.5" customHeight="1" x14ac:dyDescent="0.25">
      <c r="A53" s="37" t="s">
        <v>65</v>
      </c>
    </row>
    <row r="54" spans="1:1" ht="27.75" customHeight="1" x14ac:dyDescent="0.25">
      <c r="A54" s="35" t="s">
        <v>66</v>
      </c>
    </row>
    <row r="55" spans="1:1" ht="27.75" customHeight="1" x14ac:dyDescent="0.25">
      <c r="A55" s="35" t="s">
        <v>67</v>
      </c>
    </row>
    <row r="56" spans="1:1" ht="18" customHeight="1" x14ac:dyDescent="0.25">
      <c r="A56" s="35" t="s">
        <v>68</v>
      </c>
    </row>
    <row r="57" spans="1:1" ht="27" customHeight="1" x14ac:dyDescent="0.25">
      <c r="A57" s="35" t="s">
        <v>69</v>
      </c>
    </row>
    <row r="58" spans="1:1" ht="15.75" customHeight="1" x14ac:dyDescent="0.25">
      <c r="A58" s="35" t="s">
        <v>70</v>
      </c>
    </row>
    <row r="59" spans="1:1" ht="15" customHeight="1" x14ac:dyDescent="0.25">
      <c r="A59" s="35" t="s">
        <v>71</v>
      </c>
    </row>
    <row r="60" spans="1:1" ht="15.75" customHeight="1" x14ac:dyDescent="0.25">
      <c r="A60" s="35" t="s">
        <v>72</v>
      </c>
    </row>
    <row r="61" spans="1:1" ht="42" customHeight="1" x14ac:dyDescent="0.25">
      <c r="A61" s="41" t="s">
        <v>73</v>
      </c>
    </row>
    <row r="62" spans="1:1" x14ac:dyDescent="0.25">
      <c r="A62" s="35"/>
    </row>
    <row r="63" spans="1:1" ht="15.75" customHeight="1" x14ac:dyDescent="0.25">
      <c r="A63" s="42" t="s">
        <v>74</v>
      </c>
    </row>
    <row r="64" spans="1:1" ht="27.75" customHeight="1" x14ac:dyDescent="0.25">
      <c r="A64" s="35" t="s">
        <v>75</v>
      </c>
    </row>
    <row r="65" spans="1:1" ht="16.5" customHeight="1" x14ac:dyDescent="0.25">
      <c r="A65" s="35" t="s">
        <v>76</v>
      </c>
    </row>
    <row r="66" spans="1:1" ht="16.5" customHeight="1" x14ac:dyDescent="0.25">
      <c r="A66" s="35" t="s">
        <v>77</v>
      </c>
    </row>
    <row r="67" spans="1:1" ht="12.75" customHeight="1" x14ac:dyDescent="0.25">
      <c r="A67" s="35" t="s">
        <v>78</v>
      </c>
    </row>
    <row r="68" spans="1:1" ht="16.5" customHeight="1" x14ac:dyDescent="0.25">
      <c r="A68" s="35" t="s">
        <v>79</v>
      </c>
    </row>
    <row r="69" spans="1:1" ht="16.5" customHeight="1" x14ac:dyDescent="0.25">
      <c r="A69" s="35" t="s">
        <v>80</v>
      </c>
    </row>
    <row r="70" spans="1:1" ht="16.5" customHeight="1" x14ac:dyDescent="0.25">
      <c r="A70" s="35" t="s">
        <v>81</v>
      </c>
    </row>
    <row r="71" spans="1:1" x14ac:dyDescent="0.25">
      <c r="A71" s="35"/>
    </row>
    <row r="72" spans="1:1" ht="28.5" customHeight="1" x14ac:dyDescent="0.25">
      <c r="A72" s="35" t="s">
        <v>82</v>
      </c>
    </row>
    <row r="73" spans="1:1" x14ac:dyDescent="0.25">
      <c r="A73" s="35"/>
    </row>
    <row r="74" spans="1:1" ht="29.25" customHeight="1" x14ac:dyDescent="0.25">
      <c r="A74" s="35" t="s">
        <v>83</v>
      </c>
    </row>
    <row r="75" spans="1:1" ht="13" x14ac:dyDescent="0.25">
      <c r="A75" s="42"/>
    </row>
    <row r="76" spans="1:1" ht="12.75" customHeight="1" x14ac:dyDescent="0.25">
      <c r="A76" s="42" t="s">
        <v>84</v>
      </c>
    </row>
    <row r="77" spans="1:1" ht="12.75" customHeight="1" x14ac:dyDescent="0.25">
      <c r="A77" s="35" t="s">
        <v>85</v>
      </c>
    </row>
    <row r="78" spans="1:1" ht="12.75" customHeight="1" x14ac:dyDescent="0.25">
      <c r="A78" s="35" t="s">
        <v>86</v>
      </c>
    </row>
    <row r="79" spans="1:1" ht="12.75" customHeight="1" x14ac:dyDescent="0.25">
      <c r="A79" s="35" t="s">
        <v>87</v>
      </c>
    </row>
    <row r="80" spans="1:1" ht="12.75" customHeight="1" x14ac:dyDescent="0.25">
      <c r="A80" s="35"/>
    </row>
    <row r="81" spans="1:1" ht="12.75" customHeight="1" x14ac:dyDescent="0.25">
      <c r="A81" s="42" t="s">
        <v>88</v>
      </c>
    </row>
    <row r="82" spans="1:1" ht="27.75" customHeight="1" x14ac:dyDescent="0.25">
      <c r="A82" s="35" t="s">
        <v>89</v>
      </c>
    </row>
    <row r="83" spans="1:1" ht="17.25" customHeight="1" x14ac:dyDescent="0.25">
      <c r="A83" s="35" t="s">
        <v>90</v>
      </c>
    </row>
    <row r="84" spans="1:1" ht="27" customHeight="1" x14ac:dyDescent="0.25">
      <c r="A84" s="35" t="s">
        <v>91</v>
      </c>
    </row>
    <row r="85" spans="1:1" ht="117" customHeight="1" x14ac:dyDescent="0.25">
      <c r="A85" s="35" t="s">
        <v>92</v>
      </c>
    </row>
    <row r="86" spans="1:1" ht="40.5" customHeight="1" x14ac:dyDescent="0.25">
      <c r="A86" s="35" t="s">
        <v>93</v>
      </c>
    </row>
    <row r="87" spans="1:1" ht="66" customHeight="1" x14ac:dyDescent="0.25">
      <c r="A87" s="35" t="s">
        <v>94</v>
      </c>
    </row>
    <row r="88" spans="1:1" ht="39" customHeight="1" x14ac:dyDescent="0.25">
      <c r="A88" s="35" t="s">
        <v>95</v>
      </c>
    </row>
    <row r="89" spans="1:1" ht="52.5" customHeight="1" x14ac:dyDescent="0.25">
      <c r="A89" s="41" t="s">
        <v>96</v>
      </c>
    </row>
  </sheetData>
  <pageMargins left="1.299212598425197" right="0.11811023622047245"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51"/>
  <sheetViews>
    <sheetView view="pageBreakPreview" zoomScaleNormal="100" zoomScaleSheetLayoutView="100" workbookViewId="0">
      <selection activeCell="J14" sqref="J14"/>
    </sheetView>
  </sheetViews>
  <sheetFormatPr defaultRowHeight="12.5" x14ac:dyDescent="0.25"/>
  <cols>
    <col min="7" max="7" width="9.453125" bestFit="1" customWidth="1"/>
  </cols>
  <sheetData>
    <row r="1" spans="1:10" ht="15.5" x14ac:dyDescent="0.25">
      <c r="A1" s="87" t="s">
        <v>97</v>
      </c>
      <c r="B1" s="87"/>
      <c r="C1" s="87"/>
      <c r="D1" s="87"/>
      <c r="E1" s="87"/>
      <c r="F1" s="87"/>
      <c r="G1" s="87"/>
      <c r="H1" s="87"/>
      <c r="I1" s="87"/>
      <c r="J1" s="87"/>
    </row>
    <row r="2" spans="1:10" x14ac:dyDescent="0.25">
      <c r="A2" s="25"/>
      <c r="B2" s="25"/>
      <c r="C2" s="25"/>
      <c r="D2" s="25"/>
      <c r="E2" s="25"/>
      <c r="F2" s="25"/>
      <c r="G2" s="25"/>
      <c r="H2" s="25"/>
      <c r="I2" s="25"/>
      <c r="J2" s="25"/>
    </row>
    <row r="3" spans="1:10" ht="27.75" customHeight="1" x14ac:dyDescent="0.25">
      <c r="A3" s="86" t="s">
        <v>98</v>
      </c>
      <c r="B3" s="86"/>
      <c r="C3" s="86"/>
      <c r="D3" s="86"/>
      <c r="E3" s="86"/>
      <c r="F3" s="86"/>
      <c r="G3" s="86"/>
      <c r="H3" s="86"/>
      <c r="I3" s="86"/>
      <c r="J3" s="86"/>
    </row>
    <row r="4" spans="1:10" x14ac:dyDescent="0.25">
      <c r="A4" s="109" t="s">
        <v>99</v>
      </c>
      <c r="B4" s="109"/>
      <c r="C4" s="109"/>
      <c r="D4" s="109"/>
      <c r="E4" s="109"/>
      <c r="F4" s="109"/>
      <c r="G4" s="109"/>
      <c r="H4" s="109"/>
      <c r="I4" s="109"/>
      <c r="J4" s="109"/>
    </row>
    <row r="5" spans="1:10" x14ac:dyDescent="0.25">
      <c r="A5" s="109"/>
      <c r="B5" s="109"/>
      <c r="C5" s="109"/>
      <c r="D5" s="109"/>
      <c r="E5" s="109"/>
      <c r="F5" s="109"/>
      <c r="G5" s="109"/>
      <c r="H5" s="109"/>
      <c r="I5" s="109"/>
      <c r="J5" s="109"/>
    </row>
    <row r="6" spans="1:10" x14ac:dyDescent="0.25">
      <c r="A6" s="25"/>
      <c r="B6" s="25"/>
      <c r="C6" s="25"/>
      <c r="D6" s="25"/>
      <c r="E6" s="25"/>
      <c r="F6" s="43" t="s">
        <v>100</v>
      </c>
      <c r="G6" s="25"/>
      <c r="H6" s="25"/>
      <c r="I6" s="25"/>
      <c r="J6" s="25"/>
    </row>
    <row r="7" spans="1:10" x14ac:dyDescent="0.25">
      <c r="A7" s="44" t="s">
        <v>101</v>
      </c>
      <c r="B7" s="108" t="s">
        <v>102</v>
      </c>
      <c r="C7" s="108"/>
      <c r="D7" s="108"/>
      <c r="E7" s="108"/>
      <c r="F7" s="45" t="s">
        <v>5</v>
      </c>
      <c r="G7" s="25"/>
      <c r="H7" s="25"/>
      <c r="I7" s="25"/>
      <c r="J7" s="25"/>
    </row>
    <row r="8" spans="1:10" x14ac:dyDescent="0.25">
      <c r="A8" s="46" t="s">
        <v>103</v>
      </c>
      <c r="B8" s="108" t="s">
        <v>104</v>
      </c>
      <c r="C8" s="108"/>
      <c r="D8" s="108"/>
      <c r="E8" s="108"/>
      <c r="F8" s="45" t="s">
        <v>5</v>
      </c>
      <c r="G8" s="25"/>
      <c r="H8" s="25"/>
      <c r="I8" s="25"/>
      <c r="J8" s="25"/>
    </row>
    <row r="9" spans="1:10" x14ac:dyDescent="0.25">
      <c r="A9" s="25"/>
      <c r="B9" s="25"/>
      <c r="C9" s="25"/>
      <c r="D9" s="25"/>
      <c r="E9" s="25"/>
      <c r="F9" s="25"/>
      <c r="G9" s="25"/>
      <c r="H9" s="25"/>
      <c r="I9" s="25"/>
      <c r="J9" s="25"/>
    </row>
    <row r="10" spans="1:10" x14ac:dyDescent="0.25">
      <c r="A10" s="25" t="s">
        <v>105</v>
      </c>
      <c r="B10" s="25"/>
      <c r="C10" s="25"/>
      <c r="D10" s="25"/>
      <c r="E10" s="25"/>
      <c r="F10" s="25"/>
      <c r="G10" s="25"/>
      <c r="H10" s="25"/>
      <c r="I10" s="25"/>
      <c r="J10" s="25"/>
    </row>
    <row r="11" spans="1:10" x14ac:dyDescent="0.25">
      <c r="A11" s="109"/>
      <c r="B11" s="109"/>
      <c r="C11" s="109"/>
      <c r="D11" s="109"/>
      <c r="E11" s="109"/>
      <c r="F11" s="109"/>
      <c r="G11" s="109"/>
      <c r="H11" s="109"/>
      <c r="I11" s="109"/>
      <c r="J11" s="109"/>
    </row>
    <row r="12" spans="1:10" x14ac:dyDescent="0.25">
      <c r="A12" s="25"/>
      <c r="B12" s="25"/>
      <c r="C12" s="25"/>
      <c r="D12" s="25"/>
      <c r="E12" s="25"/>
      <c r="F12" s="43" t="s">
        <v>100</v>
      </c>
      <c r="G12" s="43" t="s">
        <v>106</v>
      </c>
      <c r="H12" s="25"/>
      <c r="I12" s="25"/>
      <c r="J12" s="25"/>
    </row>
    <row r="13" spans="1:10" x14ac:dyDescent="0.25">
      <c r="A13" s="44" t="s">
        <v>101</v>
      </c>
      <c r="B13" s="108" t="s">
        <v>107</v>
      </c>
      <c r="C13" s="108"/>
      <c r="D13" s="108"/>
      <c r="E13" s="108"/>
      <c r="F13" s="45"/>
      <c r="G13" s="45"/>
      <c r="H13" s="25"/>
      <c r="I13" s="25"/>
      <c r="J13" s="25"/>
    </row>
    <row r="14" spans="1:10" x14ac:dyDescent="0.25">
      <c r="A14" s="44" t="s">
        <v>103</v>
      </c>
      <c r="B14" s="108" t="s">
        <v>108</v>
      </c>
      <c r="C14" s="108"/>
      <c r="D14" s="108"/>
      <c r="E14" s="108"/>
      <c r="F14" s="45"/>
      <c r="G14" s="45"/>
      <c r="H14" s="25"/>
      <c r="I14" s="25"/>
      <c r="J14" s="25"/>
    </row>
    <row r="15" spans="1:10" x14ac:dyDescent="0.25">
      <c r="A15" s="44" t="s">
        <v>109</v>
      </c>
      <c r="B15" s="108" t="s">
        <v>110</v>
      </c>
      <c r="C15" s="108"/>
      <c r="D15" s="108"/>
      <c r="E15" s="108"/>
      <c r="F15" s="45"/>
      <c r="G15" s="45"/>
      <c r="H15" s="25"/>
      <c r="I15" s="25"/>
      <c r="J15" s="25"/>
    </row>
    <row r="16" spans="1:10" x14ac:dyDescent="0.25">
      <c r="A16" s="44" t="s">
        <v>111</v>
      </c>
      <c r="B16" s="108" t="s">
        <v>112</v>
      </c>
      <c r="C16" s="108"/>
      <c r="D16" s="108"/>
      <c r="E16" s="108"/>
      <c r="F16" s="45"/>
      <c r="G16" s="45"/>
      <c r="H16" s="25"/>
      <c r="I16" s="25"/>
      <c r="J16" s="25"/>
    </row>
    <row r="17" spans="1:10" x14ac:dyDescent="0.25">
      <c r="A17" s="44" t="s">
        <v>113</v>
      </c>
      <c r="B17" s="108" t="s">
        <v>114</v>
      </c>
      <c r="C17" s="108"/>
      <c r="D17" s="108"/>
      <c r="E17" s="108"/>
      <c r="F17" s="45"/>
      <c r="G17" s="45"/>
      <c r="H17" s="25"/>
      <c r="I17" s="25"/>
      <c r="J17" s="25"/>
    </row>
    <row r="18" spans="1:10" x14ac:dyDescent="0.25">
      <c r="A18" s="109"/>
      <c r="B18" s="109"/>
      <c r="C18" s="109"/>
      <c r="D18" s="109"/>
      <c r="E18" s="109"/>
      <c r="F18" s="109"/>
      <c r="G18" s="109"/>
      <c r="H18" s="109"/>
      <c r="I18" s="109"/>
      <c r="J18" s="109"/>
    </row>
    <row r="19" spans="1:10" x14ac:dyDescent="0.25">
      <c r="A19" s="25" t="s">
        <v>115</v>
      </c>
      <c r="B19" s="25"/>
      <c r="C19" s="25"/>
      <c r="D19" s="25"/>
      <c r="E19" s="25"/>
      <c r="F19" s="25"/>
      <c r="G19" s="25"/>
      <c r="H19" s="25"/>
      <c r="I19" s="25"/>
      <c r="J19" s="25"/>
    </row>
    <row r="20" spans="1:10" x14ac:dyDescent="0.25">
      <c r="A20" s="25"/>
      <c r="B20" s="25"/>
      <c r="C20" s="25"/>
      <c r="D20" s="25"/>
      <c r="E20" s="25"/>
      <c r="F20" s="25"/>
      <c r="G20" s="25"/>
      <c r="H20" s="25"/>
      <c r="I20" s="25"/>
      <c r="J20" s="25"/>
    </row>
    <row r="21" spans="1:10" x14ac:dyDescent="0.25">
      <c r="A21" s="47" t="s">
        <v>116</v>
      </c>
      <c r="B21" s="25"/>
      <c r="C21" s="25"/>
      <c r="D21" s="25"/>
      <c r="E21" s="25"/>
      <c r="F21" s="25"/>
      <c r="G21" s="25"/>
      <c r="H21" s="25"/>
      <c r="I21" s="25"/>
      <c r="J21" s="25"/>
    </row>
    <row r="22" spans="1:10" x14ac:dyDescent="0.25">
      <c r="A22" s="48" t="s">
        <v>117</v>
      </c>
      <c r="B22" s="25"/>
      <c r="C22" s="25"/>
      <c r="D22" s="25"/>
      <c r="E22" s="25"/>
      <c r="F22" s="25"/>
      <c r="G22" s="25"/>
      <c r="H22" s="25"/>
      <c r="I22" s="25"/>
      <c r="J22" s="25"/>
    </row>
    <row r="23" spans="1:10" x14ac:dyDescent="0.25">
      <c r="A23" s="48" t="s">
        <v>118</v>
      </c>
      <c r="B23" s="25"/>
      <c r="C23" s="25"/>
      <c r="D23" s="25"/>
      <c r="E23" s="25"/>
      <c r="F23" s="25"/>
      <c r="G23" s="25"/>
      <c r="H23" s="25"/>
      <c r="I23" s="25"/>
      <c r="J23" s="25"/>
    </row>
    <row r="24" spans="1:10" x14ac:dyDescent="0.25">
      <c r="A24" s="48" t="s">
        <v>119</v>
      </c>
      <c r="B24" s="25"/>
      <c r="C24" s="25"/>
      <c r="D24" s="25"/>
      <c r="E24" s="25"/>
      <c r="F24" s="25"/>
      <c r="G24" s="25"/>
      <c r="H24" s="25"/>
      <c r="I24" s="25"/>
      <c r="J24" s="25"/>
    </row>
    <row r="25" spans="1:10" x14ac:dyDescent="0.25">
      <c r="A25" s="48" t="s">
        <v>120</v>
      </c>
      <c r="B25" s="25"/>
      <c r="C25" s="25"/>
      <c r="D25" s="25"/>
      <c r="E25" s="25"/>
      <c r="F25" s="25"/>
      <c r="G25" s="25"/>
      <c r="H25" s="25"/>
      <c r="I25" s="25"/>
      <c r="J25" s="25"/>
    </row>
    <row r="26" spans="1:10" x14ac:dyDescent="0.25">
      <c r="A26" s="49"/>
      <c r="B26" s="25"/>
      <c r="C26" s="25"/>
      <c r="D26" s="25"/>
      <c r="E26" s="25"/>
      <c r="F26" s="25"/>
      <c r="G26" s="25"/>
      <c r="H26" s="25"/>
      <c r="I26" s="25"/>
      <c r="J26" s="25"/>
    </row>
    <row r="27" spans="1:10" ht="13" x14ac:dyDescent="0.25">
      <c r="A27" s="50" t="s">
        <v>121</v>
      </c>
      <c r="B27" s="25"/>
      <c r="C27" s="25"/>
      <c r="D27" s="25"/>
      <c r="E27" s="25"/>
      <c r="F27" s="25"/>
      <c r="G27" s="25"/>
      <c r="H27" s="25"/>
      <c r="I27" s="25"/>
      <c r="J27" s="25"/>
    </row>
    <row r="28" spans="1:10" ht="27.75" customHeight="1" x14ac:dyDescent="0.25">
      <c r="A28" s="110" t="s">
        <v>122</v>
      </c>
      <c r="B28" s="86"/>
      <c r="C28" s="86"/>
      <c r="D28" s="86"/>
      <c r="E28" s="86"/>
      <c r="F28" s="86"/>
      <c r="G28" s="86"/>
      <c r="H28" s="86"/>
      <c r="I28" s="86"/>
      <c r="J28" s="86"/>
    </row>
    <row r="29" spans="1:10" x14ac:dyDescent="0.25">
      <c r="A29" s="48" t="s">
        <v>123</v>
      </c>
      <c r="B29" s="25"/>
      <c r="C29" s="25"/>
      <c r="D29" s="25"/>
      <c r="E29" s="25"/>
      <c r="F29" s="25"/>
      <c r="G29" s="25"/>
      <c r="H29" s="25"/>
      <c r="I29" s="25"/>
      <c r="J29" s="25"/>
    </row>
    <row r="30" spans="1:10" x14ac:dyDescent="0.25">
      <c r="A30" s="48" t="s">
        <v>124</v>
      </c>
      <c r="B30" s="25"/>
      <c r="C30" s="25"/>
      <c r="D30" s="25"/>
      <c r="E30" s="25"/>
      <c r="F30" s="25"/>
      <c r="G30" s="25"/>
      <c r="H30" s="25"/>
      <c r="I30" s="25"/>
      <c r="J30" s="25"/>
    </row>
    <row r="31" spans="1:10" x14ac:dyDescent="0.25">
      <c r="A31" s="48" t="s">
        <v>125</v>
      </c>
      <c r="B31" s="25"/>
      <c r="C31" s="25"/>
      <c r="D31" s="25"/>
      <c r="E31" s="25"/>
      <c r="F31" s="25"/>
      <c r="G31" s="25"/>
      <c r="H31" s="25"/>
      <c r="I31" s="25"/>
      <c r="J31" s="25"/>
    </row>
    <row r="32" spans="1:10" x14ac:dyDescent="0.25">
      <c r="A32" s="48" t="s">
        <v>126</v>
      </c>
      <c r="B32" s="25"/>
      <c r="C32" s="25"/>
      <c r="D32" s="25"/>
      <c r="E32" s="25"/>
      <c r="F32" s="25"/>
      <c r="G32" s="25"/>
      <c r="H32" s="25"/>
      <c r="I32" s="25"/>
      <c r="J32" s="25"/>
    </row>
    <row r="33" spans="1:10" x14ac:dyDescent="0.25">
      <c r="A33" s="48" t="s">
        <v>127</v>
      </c>
      <c r="B33" s="25"/>
      <c r="C33" s="25"/>
      <c r="D33" s="25"/>
      <c r="E33" s="25"/>
      <c r="F33" s="25"/>
      <c r="G33" s="25"/>
      <c r="H33" s="25"/>
      <c r="I33" s="25"/>
      <c r="J33" s="25"/>
    </row>
    <row r="34" spans="1:10" x14ac:dyDescent="0.25">
      <c r="A34" s="49"/>
      <c r="B34" s="25"/>
      <c r="C34" s="25"/>
      <c r="D34" s="25"/>
      <c r="E34" s="25"/>
      <c r="F34" s="25"/>
      <c r="G34" s="25"/>
      <c r="H34" s="25"/>
      <c r="I34" s="25"/>
      <c r="J34" s="25"/>
    </row>
    <row r="35" spans="1:10" ht="13" x14ac:dyDescent="0.25">
      <c r="A35" s="51" t="s">
        <v>128</v>
      </c>
      <c r="B35" s="25"/>
      <c r="C35" s="25"/>
      <c r="D35" s="25"/>
      <c r="E35" s="25"/>
      <c r="F35" s="25"/>
      <c r="G35" s="25"/>
      <c r="H35" s="25"/>
      <c r="I35" s="25"/>
      <c r="J35" s="25"/>
    </row>
    <row r="36" spans="1:10" ht="24.75" customHeight="1" x14ac:dyDescent="0.25">
      <c r="A36" s="110" t="s">
        <v>129</v>
      </c>
      <c r="B36" s="86"/>
      <c r="C36" s="86"/>
      <c r="D36" s="86"/>
      <c r="E36" s="86"/>
      <c r="F36" s="86"/>
      <c r="G36" s="86"/>
      <c r="H36" s="86"/>
      <c r="I36" s="86"/>
      <c r="J36" s="86"/>
    </row>
    <row r="37" spans="1:10" x14ac:dyDescent="0.25">
      <c r="A37" s="48" t="s">
        <v>130</v>
      </c>
      <c r="B37" s="25"/>
      <c r="C37" s="25"/>
      <c r="D37" s="25"/>
      <c r="E37" s="25"/>
      <c r="F37" s="25"/>
      <c r="G37" s="25"/>
      <c r="H37" s="25"/>
      <c r="I37" s="25"/>
      <c r="J37" s="25"/>
    </row>
    <row r="38" spans="1:10" x14ac:dyDescent="0.25">
      <c r="A38" s="49"/>
      <c r="B38" s="25"/>
      <c r="C38" s="25"/>
      <c r="D38" s="25"/>
      <c r="E38" s="25"/>
      <c r="F38" s="25"/>
      <c r="G38" s="25"/>
      <c r="H38" s="25"/>
      <c r="I38" s="25"/>
      <c r="J38" s="25"/>
    </row>
    <row r="39" spans="1:10" ht="30.75" customHeight="1" x14ac:dyDescent="0.25">
      <c r="A39" s="111" t="s">
        <v>131</v>
      </c>
      <c r="B39" s="86"/>
      <c r="C39" s="86"/>
      <c r="D39" s="86"/>
      <c r="E39" s="86"/>
      <c r="F39" s="86"/>
      <c r="G39" s="86"/>
      <c r="H39" s="86"/>
      <c r="I39" s="86"/>
      <c r="J39" s="86"/>
    </row>
    <row r="40" spans="1:10" x14ac:dyDescent="0.25">
      <c r="A40" s="52" t="s">
        <v>132</v>
      </c>
      <c r="B40" s="25"/>
      <c r="C40" s="25"/>
      <c r="D40" s="25"/>
      <c r="E40" s="25"/>
      <c r="F40" s="25"/>
      <c r="G40" s="25"/>
      <c r="H40" s="25"/>
      <c r="I40" s="25"/>
      <c r="J40" s="25"/>
    </row>
    <row r="41" spans="1:10" x14ac:dyDescent="0.25">
      <c r="A41" s="48" t="s">
        <v>133</v>
      </c>
      <c r="B41" s="25"/>
      <c r="C41" s="25"/>
      <c r="D41" s="25"/>
      <c r="E41" s="25"/>
      <c r="F41" s="25"/>
      <c r="G41" s="25"/>
      <c r="H41" s="25"/>
      <c r="I41" s="25"/>
      <c r="J41" s="25"/>
    </row>
    <row r="42" spans="1:10" x14ac:dyDescent="0.25">
      <c r="A42" s="48" t="s">
        <v>134</v>
      </c>
      <c r="B42" s="25"/>
      <c r="C42" s="25"/>
      <c r="D42" s="25"/>
      <c r="E42" s="25"/>
      <c r="F42" s="25"/>
      <c r="G42" s="25"/>
      <c r="H42" s="25"/>
      <c r="I42" s="25"/>
      <c r="J42" s="25"/>
    </row>
    <row r="43" spans="1:10" x14ac:dyDescent="0.25">
      <c r="A43" s="48" t="s">
        <v>135</v>
      </c>
      <c r="B43" s="25"/>
      <c r="C43" s="25"/>
      <c r="D43" s="25"/>
      <c r="E43" s="25"/>
      <c r="F43" s="25"/>
      <c r="G43" s="25"/>
      <c r="H43" s="25"/>
      <c r="I43" s="25"/>
      <c r="J43" s="25"/>
    </row>
    <row r="44" spans="1:10" x14ac:dyDescent="0.25">
      <c r="A44" s="48" t="s">
        <v>136</v>
      </c>
      <c r="B44" s="25"/>
      <c r="C44" s="25"/>
      <c r="D44" s="25"/>
      <c r="E44" s="25"/>
      <c r="F44" s="25"/>
      <c r="G44" s="25"/>
      <c r="H44" s="25"/>
      <c r="I44" s="25"/>
      <c r="J44" s="25"/>
    </row>
    <row r="45" spans="1:10" x14ac:dyDescent="0.25">
      <c r="A45" s="48" t="s">
        <v>137</v>
      </c>
      <c r="B45" s="25"/>
      <c r="C45" s="25"/>
      <c r="D45" s="25"/>
      <c r="E45" s="25"/>
      <c r="F45" s="25"/>
      <c r="G45" s="25"/>
      <c r="H45" s="25"/>
      <c r="I45" s="25"/>
      <c r="J45" s="25"/>
    </row>
    <row r="46" spans="1:10" x14ac:dyDescent="0.25">
      <c r="A46" s="48" t="s">
        <v>138</v>
      </c>
      <c r="B46" s="25"/>
      <c r="C46" s="25"/>
      <c r="D46" s="25"/>
      <c r="E46" s="25"/>
      <c r="F46" s="25"/>
      <c r="G46" s="25"/>
      <c r="H46" s="25"/>
      <c r="I46" s="25"/>
      <c r="J46" s="25"/>
    </row>
    <row r="47" spans="1:10" x14ac:dyDescent="0.25">
      <c r="A47" s="48" t="s">
        <v>139</v>
      </c>
      <c r="B47" s="25"/>
      <c r="C47" s="25"/>
      <c r="D47" s="25"/>
      <c r="E47" s="25"/>
      <c r="F47" s="25"/>
      <c r="G47" s="25"/>
      <c r="H47" s="25"/>
      <c r="I47" s="25"/>
      <c r="J47" s="25"/>
    </row>
    <row r="48" spans="1:10" x14ac:dyDescent="0.25">
      <c r="A48" s="48" t="s">
        <v>140</v>
      </c>
      <c r="B48" s="25"/>
      <c r="C48" s="25"/>
      <c r="D48" s="25"/>
      <c r="E48" s="25"/>
      <c r="F48" s="25"/>
      <c r="G48" s="25"/>
      <c r="H48" s="25"/>
      <c r="I48" s="25"/>
      <c r="J48" s="25"/>
    </row>
    <row r="49" spans="1:10" x14ac:dyDescent="0.25">
      <c r="A49" s="48" t="s">
        <v>141</v>
      </c>
      <c r="B49" s="25"/>
      <c r="C49" s="25"/>
      <c r="D49" s="25"/>
      <c r="E49" s="25"/>
      <c r="F49" s="25"/>
      <c r="G49" s="25"/>
      <c r="H49" s="25"/>
      <c r="I49" s="25"/>
      <c r="J49" s="25"/>
    </row>
    <row r="50" spans="1:10" x14ac:dyDescent="0.25">
      <c r="A50" s="48" t="s">
        <v>142</v>
      </c>
      <c r="B50" s="25"/>
      <c r="C50" s="25"/>
      <c r="D50" s="25"/>
      <c r="E50" s="25"/>
      <c r="F50" s="25"/>
      <c r="G50" s="25"/>
      <c r="H50" s="25"/>
      <c r="I50" s="25"/>
      <c r="J50" s="25"/>
    </row>
    <row r="51" spans="1:10" x14ac:dyDescent="0.25">
      <c r="A51" s="48"/>
      <c r="B51" s="25"/>
      <c r="C51" s="25"/>
      <c r="D51" s="25"/>
      <c r="E51" s="25"/>
      <c r="F51" s="25"/>
      <c r="G51" s="25"/>
      <c r="H51" s="25"/>
      <c r="I51" s="25"/>
      <c r="J51" s="25"/>
    </row>
  </sheetData>
  <mergeCells count="16">
    <mergeCell ref="A18:J18"/>
    <mergeCell ref="A28:J28"/>
    <mergeCell ref="A36:J36"/>
    <mergeCell ref="A39:J39"/>
    <mergeCell ref="A11:J11"/>
    <mergeCell ref="B13:E13"/>
    <mergeCell ref="B14:E14"/>
    <mergeCell ref="B15:E15"/>
    <mergeCell ref="B16:E16"/>
    <mergeCell ref="B17:E17"/>
    <mergeCell ref="B8:E8"/>
    <mergeCell ref="A1:J1"/>
    <mergeCell ref="A3:J3"/>
    <mergeCell ref="A4:J4"/>
    <mergeCell ref="A5:J5"/>
    <mergeCell ref="B7:E7"/>
  </mergeCells>
  <pageMargins left="1.299212598425197" right="0.11811023622047245" top="0.74803149606299213" bottom="0.74803149606299213" header="0.31496062992125984" footer="0.31496062992125984"/>
  <pageSetup paperSize="9" scale="96"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Popis</vt:lpstr>
      <vt:lpstr>Navodila</vt:lpstr>
      <vt:lpstr>Kalkulativne osnove</vt:lpstr>
      <vt:lpstr>Popis!Področje_tiskanja</vt:lpstr>
      <vt:lpstr>Popis!Tiskanje_naslovov</vt:lpstr>
    </vt:vector>
  </TitlesOfParts>
  <Company>Gradbeni inštitut ZRMK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bdolinse</dc:creator>
  <cp:lastModifiedBy>   </cp:lastModifiedBy>
  <cp:lastPrinted>2026-04-22T07:49:56Z</cp:lastPrinted>
  <dcterms:created xsi:type="dcterms:W3CDTF">2005-03-30T08:15:34Z</dcterms:created>
  <dcterms:modified xsi:type="dcterms:W3CDTF">2026-06-22T07:29:19Z</dcterms:modified>
</cp:coreProperties>
</file>